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320" windowHeight="10170" activeTab="1"/>
  </bookViews>
  <sheets>
    <sheet name="3 кв 2012" sheetId="2" r:id="rId1"/>
    <sheet name="4 кв 2010" sheetId="1" r:id="rId2"/>
  </sheets>
  <definedNames>
    <definedName name="_xlnm._FilterDatabase" localSheetId="0" hidden="1">'3 кв 2012'!$A$20:$T$26</definedName>
    <definedName name="_xlnm._FilterDatabase" localSheetId="1" hidden="1">'4 кв 2010'!$A$20:$T$26</definedName>
    <definedName name="Constr" localSheetId="0">'3 кв 2012'!$A$2</definedName>
    <definedName name="Constr" localSheetId="1">'4 кв 2010'!$A$2</definedName>
    <definedName name="FOT" localSheetId="0">'3 кв 2012'!$D$14</definedName>
    <definedName name="FOT" localSheetId="1">'4 кв 2010'!$D$14</definedName>
    <definedName name="Ind" localSheetId="0">'3 кв 2012'!$H$4</definedName>
    <definedName name="Ind" localSheetId="1">'4 кв 2010'!$H$4</definedName>
    <definedName name="Obj" localSheetId="0">'3 кв 2012'!$E$7</definedName>
    <definedName name="Obj" localSheetId="1">'4 кв 2010'!$E$7</definedName>
    <definedName name="Obosn" localSheetId="0">'3 кв 2012'!$A$10</definedName>
    <definedName name="Obosn" localSheetId="1">'4 кв 2010'!$A$10</definedName>
    <definedName name="SmPr" localSheetId="0">'3 кв 2012'!#REF!</definedName>
    <definedName name="SmPr" localSheetId="1">'4 кв 2010'!#REF!</definedName>
    <definedName name="_xlnm.Print_Area" localSheetId="0">'3 кв 2012'!$A$1:$H$65</definedName>
    <definedName name="_xlnm.Print_Area" localSheetId="1">'4 кв 2010'!$A$1:$H$65</definedName>
  </definedNames>
  <calcPr calcId="125725"/>
</workbook>
</file>

<file path=xl/calcChain.xml><?xml version="1.0" encoding="utf-8"?>
<calcChain xmlns="http://schemas.openxmlformats.org/spreadsheetml/2006/main">
  <c r="H21" i="1"/>
  <c r="G35" i="2"/>
  <c r="I53" i="1" l="1"/>
  <c r="H22"/>
  <c r="G35" l="1"/>
  <c r="G27"/>
  <c r="H23"/>
  <c r="H24"/>
  <c r="H25"/>
  <c r="H26"/>
  <c r="H22" i="2"/>
  <c r="H23"/>
  <c r="H24"/>
  <c r="H25"/>
  <c r="H26"/>
  <c r="F27" l="1"/>
  <c r="G55" s="1"/>
  <c r="H55" s="1"/>
  <c r="E27" l="1"/>
  <c r="G27"/>
  <c r="G29" s="1"/>
  <c r="G30" s="1"/>
  <c r="H35" l="1"/>
  <c r="H27"/>
  <c r="D27"/>
  <c r="D29" s="1"/>
  <c r="D30" s="1"/>
  <c r="D32" s="1"/>
  <c r="D38" s="1"/>
  <c r="D39" s="1"/>
  <c r="D46" s="1"/>
  <c r="D48" s="1"/>
  <c r="D50" s="1"/>
  <c r="D53" s="1"/>
  <c r="E29"/>
  <c r="F30"/>
  <c r="F39" s="1"/>
  <c r="F46" s="1"/>
  <c r="F48" s="1"/>
  <c r="F50" s="1"/>
  <c r="F54" s="1"/>
  <c r="A32"/>
  <c r="A33" s="1"/>
  <c r="G33"/>
  <c r="H33" s="1"/>
  <c r="H37"/>
  <c r="F38"/>
  <c r="H44"/>
  <c r="G45"/>
  <c r="H45" s="1"/>
  <c r="C69"/>
  <c r="D70"/>
  <c r="D71"/>
  <c r="D72"/>
  <c r="D73"/>
  <c r="D74"/>
  <c r="H27" i="1"/>
  <c r="D27"/>
  <c r="D29" s="1"/>
  <c r="E27"/>
  <c r="E29" s="1"/>
  <c r="F27"/>
  <c r="G29"/>
  <c r="G30" s="1"/>
  <c r="D30"/>
  <c r="D32" s="1"/>
  <c r="D38" s="1"/>
  <c r="D39" s="1"/>
  <c r="D46" s="1"/>
  <c r="D48" s="1"/>
  <c r="D50" s="1"/>
  <c r="A32"/>
  <c r="A33" s="1"/>
  <c r="G33"/>
  <c r="H33"/>
  <c r="H35"/>
  <c r="F38"/>
  <c r="H44"/>
  <c r="G45"/>
  <c r="H45" s="1"/>
  <c r="C69"/>
  <c r="D70"/>
  <c r="D71"/>
  <c r="D72"/>
  <c r="D73"/>
  <c r="D74"/>
  <c r="F30" l="1"/>
  <c r="F39" s="1"/>
  <c r="F46" s="1"/>
  <c r="F48" s="1"/>
  <c r="F50" s="1"/>
  <c r="F54" s="1"/>
  <c r="G55"/>
  <c r="D53"/>
  <c r="D59" s="1"/>
  <c r="D60" s="1"/>
  <c r="A34"/>
  <c r="A35" s="1"/>
  <c r="A36" s="1"/>
  <c r="A41" s="1"/>
  <c r="A44" s="1"/>
  <c r="A45" s="1"/>
  <c r="A48" s="1"/>
  <c r="A53" s="1"/>
  <c r="A59" s="1"/>
  <c r="H29"/>
  <c r="E30"/>
  <c r="E32" s="1"/>
  <c r="H32" s="1"/>
  <c r="A34" i="2"/>
  <c r="A35" s="1"/>
  <c r="A36" s="1"/>
  <c r="A41" s="1"/>
  <c r="A44" s="1"/>
  <c r="A45" s="1"/>
  <c r="A48" s="1"/>
  <c r="A53" s="1"/>
  <c r="A59" s="1"/>
  <c r="D59"/>
  <c r="D60" s="1"/>
  <c r="H29"/>
  <c r="E30"/>
  <c r="E32" s="1"/>
  <c r="H30" i="1"/>
  <c r="G34" s="1"/>
  <c r="G38" s="1"/>
  <c r="F59" i="2"/>
  <c r="F60" s="1"/>
  <c r="H36"/>
  <c r="H36" i="1"/>
  <c r="H55" l="1"/>
  <c r="H37"/>
  <c r="F59"/>
  <c r="F60" s="1"/>
  <c r="E38"/>
  <c r="E39" s="1"/>
  <c r="E46" s="1"/>
  <c r="E48" s="1"/>
  <c r="E50" s="1"/>
  <c r="E53" s="1"/>
  <c r="H53" s="1"/>
  <c r="H30" i="2"/>
  <c r="G34" s="1"/>
  <c r="G38" s="1"/>
  <c r="H32"/>
  <c r="E38"/>
  <c r="E39" s="1"/>
  <c r="E46" s="1"/>
  <c r="E48" s="1"/>
  <c r="E50" s="1"/>
  <c r="H34" i="1"/>
  <c r="E53" i="2" l="1"/>
  <c r="E59" s="1"/>
  <c r="E60" s="1"/>
  <c r="B8" s="1"/>
  <c r="E59" i="1"/>
  <c r="E60" s="1"/>
  <c r="B8" s="1"/>
  <c r="H34" i="2"/>
  <c r="H38"/>
  <c r="H39" s="1"/>
  <c r="G39"/>
  <c r="G54" s="1"/>
  <c r="H38" i="1"/>
  <c r="H39" s="1"/>
  <c r="G39"/>
  <c r="H53" i="2" l="1"/>
  <c r="G54" i="1"/>
  <c r="H54" s="1"/>
  <c r="H57" s="1"/>
  <c r="G46"/>
  <c r="G48" s="1"/>
  <c r="H54" i="2"/>
  <c r="G42"/>
  <c r="G46" s="1"/>
  <c r="H41"/>
  <c r="H42" s="1"/>
  <c r="H46" s="1"/>
  <c r="H48" s="1"/>
  <c r="H50" s="1"/>
  <c r="G42" i="1"/>
  <c r="H41"/>
  <c r="H42" s="1"/>
  <c r="H46" s="1"/>
  <c r="H48" s="1"/>
  <c r="H50" s="1"/>
  <c r="H57" i="2" l="1"/>
  <c r="G50" i="1"/>
  <c r="G48" i="2"/>
  <c r="G50" s="1"/>
  <c r="H56" i="1" l="1"/>
  <c r="G59"/>
  <c r="G60" s="1"/>
  <c r="H56" i="2"/>
  <c r="G59"/>
  <c r="G60" s="1"/>
  <c r="H59" i="1" l="1"/>
  <c r="H59" i="2"/>
  <c r="H60" s="1"/>
  <c r="I69" s="1"/>
  <c r="H60" i="1" l="1"/>
  <c r="J69" i="2"/>
  <c r="B5"/>
  <c r="I69" i="1" l="1"/>
  <c r="J69" s="1"/>
  <c r="B5"/>
</calcChain>
</file>

<file path=xl/sharedStrings.xml><?xml version="1.0" encoding="utf-8"?>
<sst xmlns="http://schemas.openxmlformats.org/spreadsheetml/2006/main" count="166" uniqueCount="90">
  <si>
    <t>ТП 10/0,4</t>
  </si>
  <si>
    <t>КЛ 0,4 кВ</t>
  </si>
  <si>
    <t xml:space="preserve"> КЛ 6-10 кВ </t>
  </si>
  <si>
    <t>ВЛ 0,4 кВ</t>
  </si>
  <si>
    <t xml:space="preserve"> ВЛ 6-10 кВ</t>
  </si>
  <si>
    <t>Итого 
тыс. руб.
с НДС:</t>
  </si>
  <si>
    <t>Сметная стоимость, тыс. руб. с НДС</t>
  </si>
  <si>
    <t>Наименование объекта</t>
  </si>
  <si>
    <t>Составил</t>
  </si>
  <si>
    <t>Всего с НДС</t>
  </si>
  <si>
    <t>НДС</t>
  </si>
  <si>
    <t>Письмо Минархстроя от 17.01.92</t>
  </si>
  <si>
    <t>Всего по сводному расчету в текущих ценах</t>
  </si>
  <si>
    <t xml:space="preserve">ПИР     </t>
  </si>
  <si>
    <t>№39160-КК/08</t>
  </si>
  <si>
    <t>Оборудование с К=3,27, прочие с К=6,03</t>
  </si>
  <si>
    <t>Итого в текущих ценах</t>
  </si>
  <si>
    <t>Всего по сводному расчету</t>
  </si>
  <si>
    <r>
      <t xml:space="preserve">Непредвиденные затраты </t>
    </r>
    <r>
      <rPr>
        <sz val="10"/>
        <color rgb="FFFF0000"/>
        <rFont val="Times New Roman"/>
        <family val="1"/>
        <charset val="204"/>
      </rPr>
      <t>3 %</t>
    </r>
  </si>
  <si>
    <t>МДС 81-35.2004</t>
  </si>
  <si>
    <t>Непредвиденные затраты</t>
  </si>
  <si>
    <t>Итого по Главам 1-12</t>
  </si>
  <si>
    <t>Стоимость эспертизы ПСД 33,75 %</t>
  </si>
  <si>
    <t>Постановление РФ от 05.03.2007 №145</t>
  </si>
  <si>
    <t>Стоимость проектных работ</t>
  </si>
  <si>
    <t>Расчет, УСПЭС</t>
  </si>
  <si>
    <t>Глава 12. Проектные и изыскательские работы</t>
  </si>
  <si>
    <t>Итого по Главе 10</t>
  </si>
  <si>
    <t>Технический надзор 1,13%</t>
  </si>
  <si>
    <t>Пост.№468 от от 21.06.10</t>
  </si>
  <si>
    <t>Глава 10. Содержание дирекции</t>
  </si>
  <si>
    <t>Итого по Главам 1-9</t>
  </si>
  <si>
    <t>Итого по Главе 9</t>
  </si>
  <si>
    <t xml:space="preserve">ПНР </t>
  </si>
  <si>
    <t xml:space="preserve">ЛСР </t>
  </si>
  <si>
    <t>Средства на организацию и проведение торгов 0,42%</t>
  </si>
  <si>
    <t>Письмо Минстроя РФ от 19.02.1996 Г№ВБ-29/12-61</t>
  </si>
  <si>
    <t>Командировочные расходы: ТЗ/8*112</t>
  </si>
  <si>
    <t>Расчет 1</t>
  </si>
  <si>
    <t>Средства на покрытие затрат строительных организаций по добровольному страхованию работников и имущества, оборудования, в том числе строительных рисков -1% от СМР  глав 1-8</t>
  </si>
  <si>
    <t>МДС81-35.2004г п9.9</t>
  </si>
  <si>
    <t>Пуско-наладочные работы (КТП)</t>
  </si>
  <si>
    <t>Письмо ФСК 
МА 22/118 от 10.04.06</t>
  </si>
  <si>
    <t>Удорожание работ в зимнее время 1,9 %*0,9</t>
  </si>
  <si>
    <t>ГСН 81-05-02-2007
т. 4 п.2.6.</t>
  </si>
  <si>
    <t>Глава 9. Прочие работы и затраты</t>
  </si>
  <si>
    <t>Итого по Главам 1-8</t>
  </si>
  <si>
    <r>
      <t xml:space="preserve">Временные здания и сооружения </t>
    </r>
    <r>
      <rPr>
        <sz val="10"/>
        <color rgb="FFFF0000"/>
        <rFont val="Times New Roman"/>
        <family val="1"/>
        <charset val="204"/>
      </rPr>
      <t>2,5 %</t>
    </r>
  </si>
  <si>
    <t>ГСН 81-05-01-2001
прил.1 п. 2.7., п. 2.1</t>
  </si>
  <si>
    <t>Глава 8. Временные здания и сооружения</t>
  </si>
  <si>
    <t>Итого по Главе 2</t>
  </si>
  <si>
    <t>КЛ-10 кВ</t>
  </si>
  <si>
    <t>Глава 2. Основные объекты строительства</t>
  </si>
  <si>
    <t>прочих</t>
  </si>
  <si>
    <t>оборудования, мебели, инвентаря</t>
  </si>
  <si>
    <t>монтажных работ</t>
  </si>
  <si>
    <t>строительных работ</t>
  </si>
  <si>
    <t>Общая сметная стоимость, тыс.руб.</t>
  </si>
  <si>
    <t>Сметная стоимость, тыс.руб.</t>
  </si>
  <si>
    <t>Наименование глав, объектов, работ и затрат</t>
  </si>
  <si>
    <t>Номера сметных расчетов и смет</t>
  </si>
  <si>
    <t>№ пп</t>
  </si>
  <si>
    <t>Составлен в ценах по состоянию на  01.01.2000г. с переводом в текущие цены по  состоянию 4 квартал  2010г.</t>
  </si>
  <si>
    <t>(наименование стройки)</t>
  </si>
  <si>
    <t xml:space="preserve">в текущих ценах с НДС-18% </t>
  </si>
  <si>
    <t xml:space="preserve">                            _____________________Леваков Г.Г.</t>
  </si>
  <si>
    <t>в т.ч. СМР , тыс. руб.</t>
  </si>
  <si>
    <t>филиала ОАО "МРСК Центра" - "Белгородэнерго"</t>
  </si>
  <si>
    <t xml:space="preserve"> с НДС-18% </t>
  </si>
  <si>
    <t xml:space="preserve"> по капитальному строительству</t>
  </si>
  <si>
    <t>Сводный сметный расчет в сумме, тыс. руб.</t>
  </si>
  <si>
    <t>Заместитель директора</t>
  </si>
  <si>
    <t>"Утверждаю"</t>
  </si>
  <si>
    <t>Форма № 1</t>
  </si>
  <si>
    <t>Романенко О.В.</t>
  </si>
  <si>
    <t>Составлен в ценах по состоянию на  01.01.2000г. с переводом в текущие цены по  состоянию 3 квартал  2012г.</t>
  </si>
  <si>
    <t>СМР с К=  5,73/5,29*4,52</t>
  </si>
  <si>
    <t>Письмо Минрегиона России</t>
  </si>
  <si>
    <t>СМР с К=  5,73</t>
  </si>
  <si>
    <t>Оборудование с К=3,74, прочие с К=7,38</t>
  </si>
  <si>
    <t xml:space="preserve">ПНР  с К=10,44   </t>
  </si>
  <si>
    <t xml:space="preserve">ПНР  с К=8,16   </t>
  </si>
  <si>
    <t>от 01.08.2012</t>
  </si>
  <si>
    <t>№19899-ИП/08</t>
  </si>
  <si>
    <t>от 18.11.2010</t>
  </si>
  <si>
    <t>Регтонального развития РФ</t>
  </si>
  <si>
    <t>Письмо Заместителя Министра</t>
  </si>
  <si>
    <t>Монтаж и пуско-наладочные работы Комплекса технических средств безопасности ПС  110кВ "Готня"
Филиал ОАО "МРСК-Центра"-"Белгородэнерго"</t>
  </si>
  <si>
    <t>ПС  110кВ "Готня"</t>
  </si>
  <si>
    <t>СВОДНЫЙ СМЕТНЫЙ РАСЧЕТ СТОИМОСТИ СТРОИТЕЛЬСТВА №2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</si>
</sst>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00"/>
    <numFmt numFmtId="165" formatCode="#,##0.000"/>
    <numFmt numFmtId="166" formatCode="#,##0.0"/>
  </numFmts>
  <fonts count="3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0" tint="-0.34998626667073579"/>
      <name val="Arial Cyr"/>
      <charset val="204"/>
    </font>
    <font>
      <sz val="10"/>
      <color theme="0" tint="-0.3499862666707357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color rgb="FFFF0000"/>
      <name val="Arial Cyr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7"/>
      <color rgb="FFFF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7"/>
      <name val="Arial Cyr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i/>
      <sz val="10"/>
      <color indexed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Helv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0" fontId="4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32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59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7" fillId="0" borderId="0" xfId="0" applyFont="1" applyBorder="1"/>
    <xf numFmtId="0" fontId="8" fillId="0" borderId="0" xfId="0" applyFont="1" applyBorder="1" applyAlignment="1">
      <alignment horizontal="right" vertical="top"/>
    </xf>
    <xf numFmtId="164" fontId="9" fillId="0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/>
    <xf numFmtId="165" fontId="4" fillId="0" borderId="0" xfId="0" applyNumberFormat="1" applyFont="1"/>
    <xf numFmtId="164" fontId="10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top"/>
    </xf>
    <xf numFmtId="164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left" vertical="top"/>
    </xf>
    <xf numFmtId="49" fontId="5" fillId="0" borderId="0" xfId="0" applyNumberFormat="1" applyFont="1" applyBorder="1" applyAlignment="1">
      <alignment horizontal="left" vertical="top"/>
    </xf>
    <xf numFmtId="3" fontId="13" fillId="0" borderId="0" xfId="0" applyNumberFormat="1" applyFont="1" applyBorder="1" applyAlignment="1">
      <alignment horizontal="right" vertical="top"/>
    </xf>
    <xf numFmtId="0" fontId="13" fillId="0" borderId="0" xfId="0" applyFont="1" applyBorder="1" applyAlignment="1">
      <alignment horizontal="right" vertical="top"/>
    </xf>
    <xf numFmtId="0" fontId="13" fillId="0" borderId="0" xfId="0" applyFont="1" applyBorder="1" applyAlignment="1">
      <alignment horizontal="left" vertical="top"/>
    </xf>
    <xf numFmtId="165" fontId="13" fillId="0" borderId="8" xfId="0" applyNumberFormat="1" applyFont="1" applyBorder="1" applyAlignment="1">
      <alignment horizontal="right" vertical="top"/>
    </xf>
    <xf numFmtId="164" fontId="13" fillId="0" borderId="8" xfId="0" applyNumberFormat="1" applyFont="1" applyBorder="1" applyAlignment="1">
      <alignment horizontal="right" vertical="top"/>
    </xf>
    <xf numFmtId="0" fontId="13" fillId="0" borderId="8" xfId="0" applyFont="1" applyBorder="1" applyAlignment="1">
      <alignment horizontal="left" vertical="top"/>
    </xf>
    <xf numFmtId="49" fontId="5" fillId="0" borderId="8" xfId="0" applyNumberFormat="1" applyFont="1" applyBorder="1" applyAlignment="1">
      <alignment horizontal="left" vertical="top"/>
    </xf>
    <xf numFmtId="0" fontId="5" fillId="0" borderId="8" xfId="0" applyFont="1" applyBorder="1" applyAlignment="1">
      <alignment horizontal="center" vertical="top"/>
    </xf>
    <xf numFmtId="164" fontId="5" fillId="0" borderId="8" xfId="0" applyNumberFormat="1" applyFont="1" applyBorder="1" applyAlignment="1">
      <alignment horizontal="right" vertical="top"/>
    </xf>
    <xf numFmtId="0" fontId="5" fillId="0" borderId="8" xfId="0" applyFont="1" applyBorder="1" applyAlignment="1">
      <alignment horizontal="left" vertical="top"/>
    </xf>
    <xf numFmtId="49" fontId="14" fillId="0" borderId="8" xfId="0" applyNumberFormat="1" applyFont="1" applyBorder="1" applyAlignment="1">
      <alignment horizontal="left" vertical="top" wrapText="1"/>
    </xf>
    <xf numFmtId="166" fontId="5" fillId="0" borderId="8" xfId="0" applyNumberFormat="1" applyFont="1" applyBorder="1" applyAlignment="1">
      <alignment horizontal="right" vertical="top"/>
    </xf>
    <xf numFmtId="0" fontId="5" fillId="0" borderId="8" xfId="0" applyFont="1" applyBorder="1" applyAlignment="1">
      <alignment horizontal="right" vertical="top"/>
    </xf>
    <xf numFmtId="49" fontId="15" fillId="0" borderId="8" xfId="0" applyNumberFormat="1" applyFont="1" applyBorder="1" applyAlignment="1">
      <alignment horizontal="left" vertical="top" wrapText="1"/>
    </xf>
    <xf numFmtId="165" fontId="13" fillId="0" borderId="9" xfId="0" applyNumberFormat="1" applyFont="1" applyBorder="1" applyAlignment="1">
      <alignment horizontal="right" vertical="top"/>
    </xf>
    <xf numFmtId="0" fontId="13" fillId="0" borderId="10" xfId="0" applyFont="1" applyBorder="1" applyAlignment="1">
      <alignment horizontal="left" vertical="top"/>
    </xf>
    <xf numFmtId="0" fontId="13" fillId="0" borderId="11" xfId="0" applyFont="1" applyBorder="1" applyAlignment="1">
      <alignment horizontal="left" vertical="top"/>
    </xf>
    <xf numFmtId="49" fontId="14" fillId="0" borderId="8" xfId="0" applyNumberFormat="1" applyFont="1" applyBorder="1" applyAlignment="1">
      <alignment horizontal="left" vertical="top"/>
    </xf>
    <xf numFmtId="164" fontId="16" fillId="0" borderId="8" xfId="0" applyNumberFormat="1" applyFont="1" applyBorder="1" applyAlignment="1">
      <alignment horizontal="right" vertical="top" wrapText="1"/>
    </xf>
    <xf numFmtId="0" fontId="17" fillId="0" borderId="0" xfId="0" applyFont="1"/>
    <xf numFmtId="165" fontId="5" fillId="0" borderId="8" xfId="0" applyNumberFormat="1" applyFont="1" applyFill="1" applyBorder="1" applyAlignment="1">
      <alignment horizontal="right" vertical="top" wrapText="1"/>
    </xf>
    <xf numFmtId="164" fontId="5" fillId="0" borderId="8" xfId="0" applyNumberFormat="1" applyFont="1" applyFill="1" applyBorder="1" applyAlignment="1">
      <alignment horizontal="righ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left" vertical="top" wrapText="1"/>
    </xf>
    <xf numFmtId="164" fontId="5" fillId="0" borderId="8" xfId="0" applyNumberFormat="1" applyFont="1" applyBorder="1" applyAlignment="1">
      <alignment horizontal="righ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165" fontId="5" fillId="0" borderId="8" xfId="0" applyNumberFormat="1" applyFont="1" applyBorder="1" applyAlignment="1">
      <alignment horizontal="right" vertical="top" wrapText="1"/>
    </xf>
    <xf numFmtId="0" fontId="5" fillId="0" borderId="8" xfId="0" applyFont="1" applyFill="1" applyBorder="1" applyAlignment="1">
      <alignment horizontal="right" vertical="top"/>
    </xf>
    <xf numFmtId="165" fontId="5" fillId="3" borderId="12" xfId="0" applyNumberFormat="1" applyFont="1" applyFill="1" applyBorder="1" applyAlignment="1">
      <alignment horizontal="right" vertical="top" wrapText="1"/>
    </xf>
    <xf numFmtId="0" fontId="17" fillId="0" borderId="0" xfId="0" applyFont="1" applyBorder="1"/>
    <xf numFmtId="164" fontId="5" fillId="4" borderId="8" xfId="0" applyNumberFormat="1" applyFont="1" applyFill="1" applyBorder="1" applyAlignment="1">
      <alignment horizontal="right" vertical="top" wrapText="1"/>
    </xf>
    <xf numFmtId="49" fontId="14" fillId="0" borderId="8" xfId="0" applyNumberFormat="1" applyFont="1" applyFill="1" applyBorder="1" applyAlignment="1">
      <alignment horizontal="left" vertical="top" wrapText="1"/>
    </xf>
    <xf numFmtId="0" fontId="19" fillId="0" borderId="0" xfId="0" applyFont="1" applyBorder="1" applyAlignment="1">
      <alignment horizontal="right" vertical="top" wrapText="1"/>
    </xf>
    <xf numFmtId="0" fontId="18" fillId="0" borderId="0" xfId="0" applyFont="1" applyBorder="1" applyAlignment="1">
      <alignment horizontal="right" vertical="top"/>
    </xf>
    <xf numFmtId="0" fontId="20" fillId="0" borderId="0" xfId="0" applyFont="1" applyBorder="1" applyAlignment="1">
      <alignment horizontal="right" vertical="top" wrapText="1"/>
    </xf>
    <xf numFmtId="164" fontId="5" fillId="0" borderId="8" xfId="0" applyNumberFormat="1" applyFont="1" applyFill="1" applyBorder="1" applyAlignment="1">
      <alignment horizontal="right" vertical="top"/>
    </xf>
    <xf numFmtId="0" fontId="0" fillId="0" borderId="0" xfId="0" applyBorder="1"/>
    <xf numFmtId="2" fontId="5" fillId="0" borderId="8" xfId="0" applyNumberFormat="1" applyFont="1" applyFill="1" applyBorder="1" applyAlignment="1">
      <alignment horizontal="right" vertical="top"/>
    </xf>
    <xf numFmtId="49" fontId="5" fillId="0" borderId="8" xfId="0" applyNumberFormat="1" applyFont="1" applyBorder="1" applyAlignment="1">
      <alignment horizontal="left" vertical="top" wrapText="1"/>
    </xf>
    <xf numFmtId="164" fontId="5" fillId="0" borderId="8" xfId="0" applyNumberFormat="1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49" fontId="5" fillId="0" borderId="8" xfId="0" applyNumberFormat="1" applyFont="1" applyBorder="1" applyAlignment="1">
      <alignment vertical="top"/>
    </xf>
    <xf numFmtId="0" fontId="5" fillId="0" borderId="8" xfId="0" applyFont="1" applyBorder="1" applyAlignment="1">
      <alignment vertical="top"/>
    </xf>
    <xf numFmtId="0" fontId="21" fillId="0" borderId="8" xfId="0" applyFont="1" applyFill="1" applyBorder="1" applyAlignment="1">
      <alignment horizontal="center" vertical="top"/>
    </xf>
    <xf numFmtId="0" fontId="4" fillId="0" borderId="0" xfId="0" applyFont="1" applyFill="1"/>
    <xf numFmtId="0" fontId="4" fillId="0" borderId="0" xfId="0" applyFont="1" applyFill="1" applyBorder="1"/>
    <xf numFmtId="0" fontId="19" fillId="0" borderId="8" xfId="0" applyFont="1" applyBorder="1" applyAlignment="1">
      <alignment horizontal="right" vertical="top" wrapText="1"/>
    </xf>
    <xf numFmtId="0" fontId="18" fillId="0" borderId="8" xfId="0" applyFont="1" applyBorder="1" applyAlignment="1">
      <alignment horizontal="right" vertical="top"/>
    </xf>
    <xf numFmtId="0" fontId="5" fillId="0" borderId="8" xfId="0" applyFont="1" applyFill="1" applyBorder="1" applyAlignment="1">
      <alignment horizontal="right" vertical="top" wrapText="1"/>
    </xf>
    <xf numFmtId="164" fontId="5" fillId="0" borderId="12" xfId="0" applyNumberFormat="1" applyFont="1" applyBorder="1" applyAlignment="1">
      <alignment horizontal="right" vertical="top" wrapText="1"/>
    </xf>
    <xf numFmtId="49" fontId="5" fillId="0" borderId="12" xfId="0" applyNumberFormat="1" applyFont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4" borderId="13" xfId="0" applyFont="1" applyFill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23" fillId="0" borderId="0" xfId="0" applyFont="1" applyBorder="1"/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13" fillId="0" borderId="11" xfId="0" applyFont="1" applyBorder="1" applyAlignment="1">
      <alignment vertical="top"/>
    </xf>
    <xf numFmtId="0" fontId="5" fillId="0" borderId="8" xfId="0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165" fontId="5" fillId="0" borderId="0" xfId="0" applyNumberFormat="1" applyFont="1" applyAlignment="1">
      <alignment horizontal="right" vertical="top" indent="1"/>
    </xf>
    <xf numFmtId="165" fontId="5" fillId="0" borderId="0" xfId="0" applyNumberFormat="1" applyFont="1" applyAlignment="1">
      <alignment horizontal="right" vertical="top"/>
    </xf>
    <xf numFmtId="0" fontId="26" fillId="0" borderId="0" xfId="0" applyFont="1" applyAlignment="1">
      <alignment horizontal="left" vertical="top"/>
    </xf>
    <xf numFmtId="165" fontId="26" fillId="0" borderId="0" xfId="0" applyNumberFormat="1" applyFont="1" applyAlignment="1">
      <alignment horizontal="right" vertical="top" indent="1"/>
    </xf>
    <xf numFmtId="165" fontId="27" fillId="0" borderId="0" xfId="0" applyNumberFormat="1" applyFont="1" applyAlignment="1">
      <alignment horizontal="left" vertical="top"/>
    </xf>
    <xf numFmtId="49" fontId="26" fillId="0" borderId="0" xfId="0" applyNumberFormat="1" applyFont="1" applyFill="1" applyAlignment="1">
      <alignment horizontal="left" vertical="top"/>
    </xf>
    <xf numFmtId="0" fontId="28" fillId="0" borderId="0" xfId="0" applyFont="1"/>
    <xf numFmtId="0" fontId="28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 vertical="top"/>
    </xf>
    <xf numFmtId="0" fontId="25" fillId="0" borderId="0" xfId="0" applyFont="1"/>
    <xf numFmtId="0" fontId="4" fillId="0" borderId="0" xfId="0" applyFont="1" applyBorder="1" applyAlignment="1">
      <alignment horizontal="left" vertical="top"/>
    </xf>
    <xf numFmtId="0" fontId="13" fillId="0" borderId="0" xfId="0" applyFont="1" applyAlignment="1">
      <alignment horizontal="right"/>
    </xf>
    <xf numFmtId="0" fontId="6" fillId="0" borderId="0" xfId="0" applyFont="1" applyAlignment="1">
      <alignment horizontal="center" vertical="top"/>
    </xf>
    <xf numFmtId="4" fontId="13" fillId="0" borderId="9" xfId="0" applyNumberFormat="1" applyFont="1" applyBorder="1" applyAlignment="1">
      <alignment horizontal="right" vertical="top"/>
    </xf>
    <xf numFmtId="49" fontId="14" fillId="0" borderId="8" xfId="0" applyNumberFormat="1" applyFont="1" applyFill="1" applyBorder="1" applyAlignment="1">
      <alignment horizontal="left" vertical="top"/>
    </xf>
    <xf numFmtId="49" fontId="18" fillId="0" borderId="8" xfId="0" applyNumberFormat="1" applyFont="1" applyFill="1" applyBorder="1" applyAlignment="1">
      <alignment horizontal="left" vertical="top"/>
    </xf>
    <xf numFmtId="2" fontId="5" fillId="0" borderId="8" xfId="0" applyNumberFormat="1" applyFont="1" applyBorder="1" applyAlignment="1">
      <alignment horizontal="right" vertical="top" wrapText="1"/>
    </xf>
    <xf numFmtId="2" fontId="5" fillId="0" borderId="8" xfId="0" applyNumberFormat="1" applyFont="1" applyFill="1" applyBorder="1" applyAlignment="1">
      <alignment horizontal="right" vertical="top" wrapText="1"/>
    </xf>
    <xf numFmtId="2" fontId="5" fillId="4" borderId="8" xfId="0" applyNumberFormat="1" applyFont="1" applyFill="1" applyBorder="1" applyAlignment="1">
      <alignment horizontal="right" vertical="top" wrapText="1"/>
    </xf>
    <xf numFmtId="164" fontId="5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right" vertical="top"/>
    </xf>
    <xf numFmtId="0" fontId="5" fillId="0" borderId="11" xfId="0" applyFont="1" applyBorder="1" applyAlignment="1">
      <alignment horizontal="center" vertical="center"/>
    </xf>
    <xf numFmtId="0" fontId="18" fillId="0" borderId="15" xfId="0" applyFont="1" applyBorder="1" applyAlignment="1">
      <alignment horizontal="right" vertical="top" wrapText="1"/>
    </xf>
    <xf numFmtId="0" fontId="17" fillId="5" borderId="0" xfId="0" applyFont="1" applyFill="1"/>
    <xf numFmtId="0" fontId="17" fillId="5" borderId="0" xfId="0" applyFont="1" applyFill="1" applyBorder="1"/>
    <xf numFmtId="0" fontId="4" fillId="5" borderId="0" xfId="0" applyFont="1" applyFill="1" applyBorder="1"/>
    <xf numFmtId="0" fontId="4" fillId="5" borderId="0" xfId="0" applyFont="1" applyFill="1"/>
    <xf numFmtId="0" fontId="18" fillId="0" borderId="16" xfId="0" applyFont="1" applyBorder="1" applyAlignment="1">
      <alignment horizontal="right" vertical="top" wrapText="1"/>
    </xf>
    <xf numFmtId="0" fontId="5" fillId="0" borderId="8" xfId="0" applyFont="1" applyFill="1" applyBorder="1" applyAlignment="1">
      <alignment horizontal="center" vertical="top"/>
    </xf>
    <xf numFmtId="49" fontId="5" fillId="0" borderId="8" xfId="0" applyNumberFormat="1" applyFont="1" applyFill="1" applyBorder="1" applyAlignment="1">
      <alignment horizontal="left" vertical="top"/>
    </xf>
    <xf numFmtId="165" fontId="5" fillId="0" borderId="12" xfId="0" applyNumberFormat="1" applyFont="1" applyFill="1" applyBorder="1" applyAlignment="1">
      <alignment horizontal="right" vertical="top" wrapText="1"/>
    </xf>
    <xf numFmtId="164" fontId="5" fillId="0" borderId="0" xfId="0" applyNumberFormat="1" applyFont="1" applyFill="1" applyBorder="1" applyAlignment="1">
      <alignment horizontal="right" vertical="top" wrapText="1"/>
    </xf>
    <xf numFmtId="0" fontId="4" fillId="0" borderId="8" xfId="0" applyFont="1" applyFill="1" applyBorder="1"/>
    <xf numFmtId="0" fontId="22" fillId="0" borderId="8" xfId="0" applyFont="1" applyBorder="1" applyAlignment="1">
      <alignment horizontal="right" vertical="top"/>
    </xf>
    <xf numFmtId="0" fontId="20" fillId="0" borderId="8" xfId="0" applyFont="1" applyBorder="1" applyAlignment="1">
      <alignment horizontal="right" vertical="top" wrapText="1"/>
    </xf>
    <xf numFmtId="0" fontId="5" fillId="4" borderId="8" xfId="0" applyFont="1" applyFill="1" applyBorder="1" applyAlignment="1">
      <alignment horizontal="left" vertical="top" wrapText="1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right"/>
    </xf>
    <xf numFmtId="2" fontId="17" fillId="0" borderId="0" xfId="0" applyNumberFormat="1" applyFont="1"/>
    <xf numFmtId="164" fontId="16" fillId="4" borderId="8" xfId="0" applyNumberFormat="1" applyFont="1" applyFill="1" applyBorder="1" applyAlignment="1">
      <alignment horizontal="right" vertical="top" wrapText="1"/>
    </xf>
    <xf numFmtId="0" fontId="24" fillId="0" borderId="14" xfId="0" applyFont="1" applyBorder="1" applyAlignment="1">
      <alignment horizontal="center" vertical="center"/>
    </xf>
    <xf numFmtId="0" fontId="25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25" fillId="0" borderId="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13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1" xfId="0" applyFont="1" applyFill="1" applyBorder="1" applyAlignment="1">
      <alignment horizontal="left" vertical="top" wrapText="1"/>
    </xf>
    <xf numFmtId="0" fontId="13" fillId="0" borderId="10" xfId="0" applyFont="1" applyFill="1" applyBorder="1" applyAlignment="1">
      <alignment horizontal="left" vertical="top" wrapText="1"/>
    </xf>
    <xf numFmtId="0" fontId="13" fillId="0" borderId="9" xfId="0" applyFont="1" applyFill="1" applyBorder="1" applyAlignment="1">
      <alignment horizontal="left" vertical="top" wrapText="1"/>
    </xf>
  </cellXfs>
  <cellStyles count="14">
    <cellStyle name="Обычный" xfId="0" builtinId="0"/>
    <cellStyle name="Обычный 2" xfId="1"/>
    <cellStyle name="Обычный 2 2" xfId="2"/>
    <cellStyle name="Обычный 2 9" xfId="3"/>
    <cellStyle name="Обычный 3" xfId="4"/>
    <cellStyle name="Обычный 4" xfId="5"/>
    <cellStyle name="Обычный 5" xfId="6"/>
    <cellStyle name="Обычный 6" xfId="11"/>
    <cellStyle name="Обычный 7" xfId="12"/>
    <cellStyle name="Обычный 7 2" xfId="13"/>
    <cellStyle name="Стиль 1" xfId="7"/>
    <cellStyle name="Стиль 1 2" xfId="8"/>
    <cellStyle name="Финансовый 2 2" xfId="9"/>
    <cellStyle name="Финансовый 2 3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autoPageBreaks="0"/>
  </sheetPr>
  <dimension ref="A1:T83"/>
  <sheetViews>
    <sheetView showGridLines="0" view="pageBreakPreview" topLeftCell="A13" zoomScaleSheetLayoutView="100" workbookViewId="0">
      <selection activeCell="A37" sqref="A37:XFD37"/>
    </sheetView>
  </sheetViews>
  <sheetFormatPr defaultRowHeight="12.75"/>
  <cols>
    <col min="1" max="1" width="5" style="5" customWidth="1"/>
    <col min="2" max="2" width="17.42578125" style="4" customWidth="1"/>
    <col min="3" max="3" width="52" style="3" customWidth="1"/>
    <col min="4" max="4" width="12.28515625" style="2" customWidth="1"/>
    <col min="5" max="5" width="13" style="2" customWidth="1"/>
    <col min="6" max="6" width="13.42578125" style="2" customWidth="1"/>
    <col min="7" max="7" width="12.5703125" style="2" customWidth="1"/>
    <col min="8" max="8" width="13.42578125" style="2" customWidth="1"/>
    <col min="9" max="9" width="10.42578125" style="1" customWidth="1"/>
    <col min="10" max="10" width="10.5703125" style="1" customWidth="1"/>
    <col min="11" max="16384" width="9.140625" style="1"/>
  </cols>
  <sheetData>
    <row r="1" spans="1:13">
      <c r="A1" s="104"/>
      <c r="D1" s="87"/>
      <c r="E1" s="87"/>
      <c r="F1" s="87"/>
      <c r="G1" s="87"/>
      <c r="H1" s="103" t="s">
        <v>73</v>
      </c>
    </row>
    <row r="2" spans="1:13" ht="15">
      <c r="C2" s="102"/>
      <c r="D2" s="87"/>
      <c r="E2" s="96"/>
      <c r="F2" s="97"/>
      <c r="G2" s="96"/>
      <c r="H2" s="128" t="s">
        <v>72</v>
      </c>
    </row>
    <row r="3" spans="1:13" ht="14.25">
      <c r="D3" s="87"/>
      <c r="E3" s="101"/>
      <c r="F3" s="101"/>
      <c r="G3" s="128"/>
      <c r="H3" s="128" t="s">
        <v>71</v>
      </c>
    </row>
    <row r="4" spans="1:13" ht="14.25">
      <c r="B4" s="100" t="s">
        <v>70</v>
      </c>
      <c r="C4" s="99"/>
      <c r="D4" s="98"/>
      <c r="E4" s="128"/>
      <c r="F4" s="133" t="s">
        <v>69</v>
      </c>
      <c r="G4" s="133"/>
      <c r="H4" s="133"/>
    </row>
    <row r="5" spans="1:13" ht="14.25">
      <c r="B5" s="90">
        <f>H60</f>
        <v>978.96299999999997</v>
      </c>
      <c r="C5" s="3" t="s">
        <v>68</v>
      </c>
      <c r="D5" s="87"/>
      <c r="E5" s="133" t="s">
        <v>67</v>
      </c>
      <c r="F5" s="133"/>
      <c r="G5" s="133"/>
      <c r="H5" s="133"/>
    </row>
    <row r="6" spans="1:13" ht="15">
      <c r="E6" s="97"/>
      <c r="F6" s="97"/>
      <c r="G6" s="96"/>
      <c r="H6" s="96"/>
    </row>
    <row r="7" spans="1:13" ht="14.25">
      <c r="B7" s="95" t="s">
        <v>66</v>
      </c>
      <c r="C7" s="94"/>
      <c r="D7" s="87"/>
      <c r="E7" s="133" t="s">
        <v>65</v>
      </c>
      <c r="F7" s="133"/>
      <c r="G7" s="133"/>
      <c r="H7" s="133"/>
    </row>
    <row r="8" spans="1:13">
      <c r="B8" s="93">
        <f>D60+E60+F60+(G55+G53)*1.18</f>
        <v>817.255</v>
      </c>
      <c r="C8" s="92" t="s">
        <v>64</v>
      </c>
      <c r="G8" s="87"/>
      <c r="H8" s="87"/>
    </row>
    <row r="9" spans="1:13">
      <c r="B9" s="90"/>
      <c r="E9" s="91"/>
      <c r="G9" s="87"/>
      <c r="H9" s="87"/>
    </row>
    <row r="10" spans="1:13" ht="27.75" customHeight="1">
      <c r="A10" s="134" t="s">
        <v>89</v>
      </c>
      <c r="B10" s="134"/>
      <c r="C10" s="134"/>
      <c r="D10" s="134"/>
      <c r="E10" s="134"/>
      <c r="F10" s="134"/>
      <c r="G10" s="134"/>
      <c r="H10" s="134"/>
    </row>
    <row r="11" spans="1:13" ht="29.25" customHeight="1">
      <c r="A11" s="135" t="s">
        <v>87</v>
      </c>
      <c r="B11" s="135"/>
      <c r="C11" s="135"/>
      <c r="D11" s="135"/>
      <c r="E11" s="135"/>
      <c r="F11" s="135"/>
      <c r="G11" s="135"/>
      <c r="H11" s="135"/>
      <c r="I11" s="2"/>
      <c r="J11" s="2"/>
      <c r="K11" s="2"/>
      <c r="L11" s="2"/>
      <c r="M11" s="2"/>
    </row>
    <row r="12" spans="1:13">
      <c r="B12" s="90"/>
      <c r="C12" s="132" t="s">
        <v>63</v>
      </c>
      <c r="D12" s="132"/>
      <c r="E12" s="132"/>
      <c r="F12" s="132"/>
      <c r="G12" s="132"/>
      <c r="H12" s="89"/>
    </row>
    <row r="13" spans="1:13">
      <c r="D13" s="22"/>
      <c r="E13" s="22"/>
      <c r="F13" s="22"/>
      <c r="G13" s="22"/>
      <c r="H13" s="89"/>
    </row>
    <row r="14" spans="1:13">
      <c r="B14" s="4" t="s">
        <v>75</v>
      </c>
      <c r="D14" s="88"/>
      <c r="E14" s="87"/>
      <c r="F14" s="87"/>
      <c r="G14" s="87"/>
      <c r="H14" s="87"/>
    </row>
    <row r="15" spans="1:13" ht="13.15" customHeight="1">
      <c r="A15" s="136" t="s">
        <v>61</v>
      </c>
      <c r="B15" s="137" t="s">
        <v>60</v>
      </c>
      <c r="C15" s="136" t="s">
        <v>59</v>
      </c>
      <c r="D15" s="138" t="s">
        <v>58</v>
      </c>
      <c r="E15" s="138"/>
      <c r="F15" s="138"/>
      <c r="G15" s="138"/>
      <c r="H15" s="136" t="s">
        <v>57</v>
      </c>
    </row>
    <row r="16" spans="1:13" ht="13.15" customHeight="1">
      <c r="A16" s="136"/>
      <c r="B16" s="137"/>
      <c r="C16" s="136"/>
      <c r="D16" s="136" t="s">
        <v>56</v>
      </c>
      <c r="E16" s="136" t="s">
        <v>55</v>
      </c>
      <c r="F16" s="136" t="s">
        <v>54</v>
      </c>
      <c r="G16" s="136" t="s">
        <v>53</v>
      </c>
      <c r="H16" s="136"/>
    </row>
    <row r="17" spans="1:17" ht="12.75" customHeight="1">
      <c r="A17" s="136"/>
      <c r="B17" s="137"/>
      <c r="C17" s="136"/>
      <c r="D17" s="136"/>
      <c r="E17" s="136"/>
      <c r="F17" s="136"/>
      <c r="G17" s="136"/>
      <c r="H17" s="139"/>
      <c r="I17" s="114"/>
    </row>
    <row r="18" spans="1:17" ht="13.15" customHeight="1">
      <c r="A18" s="136"/>
      <c r="B18" s="137"/>
      <c r="C18" s="136"/>
      <c r="D18" s="136"/>
      <c r="E18" s="136"/>
      <c r="F18" s="136"/>
      <c r="G18" s="136"/>
      <c r="H18" s="139"/>
      <c r="I18" s="114"/>
    </row>
    <row r="19" spans="1:17">
      <c r="A19" s="85">
        <v>1</v>
      </c>
      <c r="B19" s="86">
        <v>2</v>
      </c>
      <c r="C19" s="85">
        <v>3</v>
      </c>
      <c r="D19" s="85">
        <v>4</v>
      </c>
      <c r="E19" s="85">
        <v>5</v>
      </c>
      <c r="F19" s="85">
        <v>6</v>
      </c>
      <c r="G19" s="85">
        <v>7</v>
      </c>
      <c r="H19" s="113">
        <v>8</v>
      </c>
      <c r="I19" s="114"/>
    </row>
    <row r="20" spans="1:17" ht="15" customHeight="1">
      <c r="A20" s="84" t="s">
        <v>52</v>
      </c>
      <c r="B20" s="83"/>
      <c r="C20" s="83"/>
      <c r="D20" s="83"/>
      <c r="E20" s="83"/>
      <c r="F20" s="83"/>
      <c r="G20" s="83"/>
      <c r="H20" s="83"/>
      <c r="I20" s="114"/>
      <c r="J20" s="81"/>
      <c r="K20" s="13"/>
      <c r="L20" s="13"/>
      <c r="M20" s="13"/>
      <c r="N20" s="13"/>
      <c r="O20" s="13"/>
      <c r="P20" s="13"/>
      <c r="Q20" s="13"/>
    </row>
    <row r="21" spans="1:17" s="71" customFormat="1">
      <c r="A21" s="52">
        <v>1</v>
      </c>
      <c r="B21" s="65" t="s">
        <v>34</v>
      </c>
      <c r="C21" s="49" t="s">
        <v>88</v>
      </c>
      <c r="D21" s="53"/>
      <c r="E21" s="53">
        <v>110.17249000000001</v>
      </c>
      <c r="F21" s="53">
        <v>3.819</v>
      </c>
      <c r="G21" s="53">
        <v>16.29121</v>
      </c>
      <c r="H21" s="46">
        <v>130.28270000000001</v>
      </c>
      <c r="J21" s="73"/>
      <c r="K21" s="74"/>
      <c r="L21" s="73"/>
      <c r="M21" s="72"/>
      <c r="N21" s="72"/>
      <c r="O21" s="72"/>
      <c r="P21" s="72"/>
      <c r="Q21" s="72"/>
    </row>
    <row r="22" spans="1:17" s="71" customFormat="1" hidden="1">
      <c r="A22" s="52">
        <v>2</v>
      </c>
      <c r="B22" s="65"/>
      <c r="C22" s="49"/>
      <c r="D22" s="37"/>
      <c r="E22" s="48"/>
      <c r="F22" s="48"/>
      <c r="G22" s="75"/>
      <c r="H22" s="46">
        <f t="shared" ref="H22:H26" si="0">SUM(D22:G22)</f>
        <v>0</v>
      </c>
      <c r="J22" s="73"/>
      <c r="K22" s="74"/>
      <c r="L22" s="73"/>
      <c r="M22" s="72"/>
      <c r="N22" s="72"/>
      <c r="O22" s="72"/>
      <c r="P22" s="72"/>
      <c r="Q22" s="72"/>
    </row>
    <row r="23" spans="1:17" s="71" customFormat="1" hidden="1">
      <c r="A23" s="78"/>
      <c r="B23" s="58"/>
      <c r="C23" s="127"/>
      <c r="D23" s="46"/>
      <c r="E23" s="46"/>
      <c r="F23" s="75"/>
      <c r="G23" s="75"/>
      <c r="H23" s="46">
        <f t="shared" si="0"/>
        <v>0</v>
      </c>
      <c r="J23" s="124"/>
      <c r="K23" s="125"/>
      <c r="L23" s="126"/>
      <c r="M23" s="72"/>
      <c r="N23" s="72"/>
      <c r="O23" s="72"/>
      <c r="P23" s="72"/>
      <c r="Q23" s="72"/>
    </row>
    <row r="24" spans="1:17" s="71" customFormat="1" hidden="1">
      <c r="A24" s="78"/>
      <c r="B24" s="58"/>
      <c r="C24" s="127"/>
      <c r="D24" s="46"/>
      <c r="E24" s="46"/>
      <c r="F24" s="75"/>
      <c r="G24" s="75"/>
      <c r="H24" s="46">
        <f t="shared" si="0"/>
        <v>0</v>
      </c>
      <c r="J24" s="124"/>
      <c r="K24" s="125"/>
      <c r="L24" s="126"/>
      <c r="M24" s="72"/>
      <c r="N24" s="72"/>
      <c r="O24" s="72"/>
      <c r="P24" s="72"/>
      <c r="Q24" s="72"/>
    </row>
    <row r="25" spans="1:17" s="71" customFormat="1" hidden="1">
      <c r="A25" s="78"/>
      <c r="B25" s="58"/>
      <c r="C25" s="127"/>
      <c r="D25" s="46"/>
      <c r="E25" s="46"/>
      <c r="F25" s="75"/>
      <c r="G25" s="75"/>
      <c r="H25" s="46">
        <f t="shared" si="0"/>
        <v>0</v>
      </c>
      <c r="J25" s="124"/>
      <c r="K25" s="125"/>
      <c r="L25" s="126"/>
      <c r="M25" s="72"/>
      <c r="N25" s="72"/>
      <c r="O25" s="72"/>
      <c r="P25" s="72"/>
      <c r="Q25" s="72"/>
    </row>
    <row r="26" spans="1:17" s="71" customFormat="1" hidden="1">
      <c r="A26" s="78"/>
      <c r="B26" s="58"/>
      <c r="C26" s="47"/>
      <c r="D26" s="46"/>
      <c r="E26" s="46"/>
      <c r="F26" s="75"/>
      <c r="G26" s="75"/>
      <c r="H26" s="46">
        <f t="shared" si="0"/>
        <v>0</v>
      </c>
      <c r="I26" s="123"/>
      <c r="J26" s="73"/>
      <c r="K26" s="74"/>
      <c r="L26" s="73"/>
      <c r="M26" s="72"/>
      <c r="N26" s="72"/>
      <c r="O26" s="72"/>
      <c r="P26" s="72"/>
      <c r="Q26" s="72"/>
    </row>
    <row r="27" spans="1:17" ht="13.15" customHeight="1">
      <c r="A27" s="70">
        <v>1</v>
      </c>
      <c r="B27" s="31"/>
      <c r="C27" s="49" t="s">
        <v>50</v>
      </c>
      <c r="D27" s="53">
        <f>ROUND(SUM(D21:D26),3)</f>
        <v>0</v>
      </c>
      <c r="E27" s="53">
        <f>ROUND(SUM(E21:E26),3)</f>
        <v>110.172</v>
      </c>
      <c r="F27" s="53">
        <f>ROUND(SUM(F21:F26),3)</f>
        <v>3.819</v>
      </c>
      <c r="G27" s="53">
        <f>ROUND(SUM(G21:G26),3)</f>
        <v>16.291</v>
      </c>
      <c r="H27" s="53">
        <f>ROUND(SUM(H21:H26),3)</f>
        <v>130.28299999999999</v>
      </c>
      <c r="J27" s="13"/>
      <c r="K27" s="13"/>
      <c r="L27" s="13"/>
      <c r="M27" s="13"/>
      <c r="N27" s="13"/>
      <c r="O27" s="13"/>
      <c r="P27" s="13"/>
      <c r="Q27" s="13"/>
    </row>
    <row r="28" spans="1:17" ht="13.15" customHeight="1">
      <c r="A28" s="149" t="s">
        <v>49</v>
      </c>
      <c r="B28" s="150"/>
      <c r="C28" s="150"/>
      <c r="D28" s="150"/>
      <c r="E28" s="150"/>
      <c r="F28" s="150"/>
      <c r="G28" s="150"/>
      <c r="H28" s="150"/>
      <c r="J28" s="13"/>
      <c r="K28" s="13"/>
      <c r="L28" s="13"/>
      <c r="M28" s="13"/>
      <c r="N28" s="13"/>
      <c r="O28" s="13"/>
      <c r="P28" s="13"/>
      <c r="Q28" s="13"/>
    </row>
    <row r="29" spans="1:17" ht="22.5">
      <c r="A29" s="52">
        <v>2</v>
      </c>
      <c r="B29" s="35" t="s">
        <v>48</v>
      </c>
      <c r="C29" s="49" t="s">
        <v>47</v>
      </c>
      <c r="D29" s="50">
        <f>ROUND(D27*0.025*I29,3)</f>
        <v>0</v>
      </c>
      <c r="E29" s="50">
        <f>ROUND(E27*0.025*I29,3)</f>
        <v>2.754</v>
      </c>
      <c r="F29" s="50">
        <v>0</v>
      </c>
      <c r="G29" s="50">
        <f>ROUND(G27*0.025,3)</f>
        <v>0.40699999999999997</v>
      </c>
      <c r="H29" s="50">
        <f>D29+E29</f>
        <v>2.754</v>
      </c>
      <c r="I29" s="44">
        <v>1</v>
      </c>
      <c r="J29" s="56"/>
      <c r="K29" s="13"/>
      <c r="L29" s="13"/>
      <c r="M29" s="13"/>
      <c r="N29" s="59"/>
      <c r="O29" s="60"/>
      <c r="P29" s="59"/>
      <c r="Q29" s="13"/>
    </row>
    <row r="30" spans="1:17" ht="13.15" customHeight="1">
      <c r="A30" s="69"/>
      <c r="B30" s="68"/>
      <c r="C30" s="67" t="s">
        <v>46</v>
      </c>
      <c r="D30" s="66">
        <f>D29+D27</f>
        <v>0</v>
      </c>
      <c r="E30" s="66">
        <f>E29+E27</f>
        <v>112.926</v>
      </c>
      <c r="F30" s="66">
        <f>F29+F27</f>
        <v>3.819</v>
      </c>
      <c r="G30" s="66">
        <f>G29+G27</f>
        <v>16.698</v>
      </c>
      <c r="H30" s="66">
        <f>H29+H27</f>
        <v>133.03699999999998</v>
      </c>
      <c r="I30" s="44"/>
      <c r="J30" s="56"/>
      <c r="K30" s="13"/>
      <c r="L30" s="13"/>
      <c r="M30" s="13"/>
      <c r="N30" s="59"/>
      <c r="O30" s="60"/>
      <c r="P30" s="59"/>
      <c r="Q30" s="13"/>
    </row>
    <row r="31" spans="1:17" ht="13.15" customHeight="1">
      <c r="A31" s="151" t="s">
        <v>45</v>
      </c>
      <c r="B31" s="152"/>
      <c r="C31" s="152"/>
      <c r="D31" s="152"/>
      <c r="E31" s="152"/>
      <c r="F31" s="152"/>
      <c r="G31" s="152"/>
      <c r="H31" s="152"/>
      <c r="I31" s="44"/>
      <c r="J31" s="56"/>
      <c r="K31" s="13"/>
      <c r="L31" s="13"/>
      <c r="M31" s="13"/>
      <c r="N31" s="59"/>
      <c r="O31" s="60"/>
      <c r="P31" s="59"/>
      <c r="Q31" s="13"/>
    </row>
    <row r="32" spans="1:17" ht="22.5">
      <c r="A32" s="52">
        <f>A29+1</f>
        <v>3</v>
      </c>
      <c r="B32" s="35" t="s">
        <v>44</v>
      </c>
      <c r="C32" s="51" t="s">
        <v>43</v>
      </c>
      <c r="D32" s="50">
        <f>ROUND(D30*0.0171,3)</f>
        <v>0</v>
      </c>
      <c r="E32" s="50">
        <f>ROUND(E30*0.0171,3)</f>
        <v>1.931</v>
      </c>
      <c r="F32" s="33"/>
      <c r="G32" s="33"/>
      <c r="H32" s="50">
        <f t="shared" ref="H32:H38" si="1">D32+E32+F32+G32</f>
        <v>1.931</v>
      </c>
      <c r="I32" s="44"/>
      <c r="J32" s="56"/>
      <c r="K32" s="13"/>
      <c r="L32" s="13"/>
      <c r="M32" s="13"/>
      <c r="N32" s="59"/>
      <c r="O32" s="60"/>
      <c r="P32" s="59"/>
      <c r="Q32" s="13"/>
    </row>
    <row r="33" spans="1:17" ht="22.5" hidden="1">
      <c r="A33" s="52">
        <f>A32+1</f>
        <v>4</v>
      </c>
      <c r="B33" s="35" t="s">
        <v>42</v>
      </c>
      <c r="C33" s="49" t="s">
        <v>41</v>
      </c>
      <c r="D33" s="37"/>
      <c r="E33" s="37"/>
      <c r="F33" s="37"/>
      <c r="G33" s="50">
        <f>0*0.07</f>
        <v>0</v>
      </c>
      <c r="H33" s="50">
        <f t="shared" si="1"/>
        <v>0</v>
      </c>
      <c r="I33" s="44"/>
      <c r="J33" s="56"/>
      <c r="K33" s="13"/>
      <c r="L33" s="13"/>
      <c r="M33" s="13"/>
      <c r="N33" s="59"/>
      <c r="O33" s="60"/>
      <c r="P33" s="59"/>
      <c r="Q33" s="13"/>
    </row>
    <row r="34" spans="1:17" customFormat="1" ht="51">
      <c r="A34" s="52">
        <f>A32+1</f>
        <v>4</v>
      </c>
      <c r="B34" s="65" t="s">
        <v>40</v>
      </c>
      <c r="C34" s="49" t="s">
        <v>39</v>
      </c>
      <c r="D34" s="48"/>
      <c r="E34" s="48"/>
      <c r="F34" s="37"/>
      <c r="G34" s="64">
        <f>H30/100</f>
        <v>1.3303699999999998</v>
      </c>
      <c r="H34" s="108">
        <f t="shared" si="1"/>
        <v>1.3303699999999998</v>
      </c>
      <c r="I34" s="44">
        <v>0</v>
      </c>
      <c r="J34" s="56"/>
      <c r="K34" s="63"/>
      <c r="L34" s="63"/>
      <c r="M34" s="63"/>
      <c r="N34" s="63"/>
      <c r="O34" s="63"/>
      <c r="P34" s="63"/>
      <c r="Q34" s="63"/>
    </row>
    <row r="35" spans="1:17">
      <c r="A35" s="52">
        <f>A34+1</f>
        <v>5</v>
      </c>
      <c r="B35" s="35" t="s">
        <v>38</v>
      </c>
      <c r="C35" s="51" t="s">
        <v>37</v>
      </c>
      <c r="D35" s="46"/>
      <c r="E35" s="46"/>
      <c r="F35" s="62"/>
      <c r="G35" s="110">
        <f>SUM(J21:L26)/8*112/1000/J54</f>
        <v>0</v>
      </c>
      <c r="H35" s="108">
        <f t="shared" si="1"/>
        <v>0</v>
      </c>
      <c r="I35" s="44"/>
      <c r="J35" s="61"/>
      <c r="K35" s="60"/>
      <c r="L35" s="59"/>
      <c r="M35" s="13"/>
      <c r="N35" s="13"/>
      <c r="O35" s="13"/>
      <c r="P35" s="13"/>
      <c r="Q35" s="13"/>
    </row>
    <row r="36" spans="1:17" ht="33.75">
      <c r="A36" s="52">
        <f>A35+1</f>
        <v>6</v>
      </c>
      <c r="B36" s="35" t="s">
        <v>36</v>
      </c>
      <c r="C36" s="49" t="s">
        <v>35</v>
      </c>
      <c r="D36" s="54"/>
      <c r="E36" s="54"/>
      <c r="F36" s="54"/>
      <c r="G36" s="110">
        <v>0</v>
      </c>
      <c r="H36" s="108">
        <f t="shared" si="1"/>
        <v>0</v>
      </c>
      <c r="I36" s="44"/>
      <c r="J36" s="56"/>
      <c r="K36" s="13"/>
      <c r="L36" s="13"/>
      <c r="M36" s="13"/>
      <c r="N36" s="13"/>
      <c r="O36" s="13"/>
      <c r="P36" s="13"/>
      <c r="Q36" s="13"/>
    </row>
    <row r="37" spans="1:17" ht="12" hidden="1" customHeight="1">
      <c r="A37" s="52"/>
      <c r="B37" s="58" t="s">
        <v>34</v>
      </c>
      <c r="C37" s="49" t="s">
        <v>33</v>
      </c>
      <c r="D37" s="37"/>
      <c r="E37" s="37"/>
      <c r="F37" s="37"/>
      <c r="G37" s="57">
        <v>0</v>
      </c>
      <c r="H37" s="50">
        <f t="shared" si="1"/>
        <v>0</v>
      </c>
      <c r="I37" s="44"/>
      <c r="J37" s="56"/>
      <c r="K37" s="13"/>
      <c r="L37" s="13"/>
      <c r="M37" s="13"/>
      <c r="N37" s="13"/>
      <c r="O37" s="13"/>
      <c r="P37" s="13"/>
      <c r="Q37" s="13"/>
    </row>
    <row r="38" spans="1:17">
      <c r="A38" s="32"/>
      <c r="B38" s="42"/>
      <c r="C38" s="49" t="s">
        <v>32</v>
      </c>
      <c r="D38" s="50">
        <f>SUM(D32:D36)</f>
        <v>0</v>
      </c>
      <c r="E38" s="50">
        <f>SUM(E32:E36)</f>
        <v>1.931</v>
      </c>
      <c r="F38" s="50">
        <f>SUM(F32:F36)</f>
        <v>0</v>
      </c>
      <c r="G38" s="50">
        <f>SUM(G32:G37)</f>
        <v>1.3303699999999998</v>
      </c>
      <c r="H38" s="50">
        <f t="shared" si="1"/>
        <v>3.2613699999999999</v>
      </c>
      <c r="I38" s="44"/>
      <c r="J38" s="56"/>
      <c r="K38" s="13"/>
      <c r="L38" s="13"/>
      <c r="M38" s="13"/>
      <c r="N38" s="13"/>
      <c r="O38" s="13"/>
      <c r="P38" s="13"/>
      <c r="Q38" s="13"/>
    </row>
    <row r="39" spans="1:17" ht="13.15" customHeight="1">
      <c r="A39" s="32"/>
      <c r="B39" s="42"/>
      <c r="C39" s="49" t="s">
        <v>31</v>
      </c>
      <c r="D39" s="50">
        <f>D38+D30</f>
        <v>0</v>
      </c>
      <c r="E39" s="50">
        <f>E38+E30</f>
        <v>114.857</v>
      </c>
      <c r="F39" s="53">
        <f>F30</f>
        <v>3.819</v>
      </c>
      <c r="G39" s="50">
        <f>G38+G30</f>
        <v>18.028369999999999</v>
      </c>
      <c r="H39" s="50">
        <f>H38+H30</f>
        <v>136.29836999999998</v>
      </c>
      <c r="I39" s="44"/>
      <c r="J39" s="44"/>
    </row>
    <row r="40" spans="1:17" ht="13.15" customHeight="1">
      <c r="A40" s="153" t="s">
        <v>30</v>
      </c>
      <c r="B40" s="154"/>
      <c r="C40" s="154"/>
      <c r="D40" s="154"/>
      <c r="E40" s="154"/>
      <c r="F40" s="154"/>
      <c r="G40" s="154"/>
      <c r="H40" s="155"/>
      <c r="I40" s="44"/>
      <c r="J40" s="44"/>
    </row>
    <row r="41" spans="1:17">
      <c r="A41" s="52">
        <f>A36+1</f>
        <v>7</v>
      </c>
      <c r="B41" s="42" t="s">
        <v>29</v>
      </c>
      <c r="C41" s="51" t="s">
        <v>28</v>
      </c>
      <c r="D41" s="54"/>
      <c r="E41" s="54"/>
      <c r="F41" s="54"/>
      <c r="G41" s="109"/>
      <c r="H41" s="108">
        <f>G41</f>
        <v>0</v>
      </c>
      <c r="I41" s="44"/>
      <c r="J41" s="44"/>
    </row>
    <row r="42" spans="1:17" ht="13.15" customHeight="1">
      <c r="A42" s="32"/>
      <c r="B42" s="31"/>
      <c r="C42" s="49" t="s">
        <v>27</v>
      </c>
      <c r="D42" s="37"/>
      <c r="E42" s="37"/>
      <c r="F42" s="37"/>
      <c r="G42" s="108">
        <f>G41</f>
        <v>0</v>
      </c>
      <c r="H42" s="108">
        <f>H41</f>
        <v>0</v>
      </c>
      <c r="I42" s="44"/>
      <c r="J42" s="44"/>
    </row>
    <row r="43" spans="1:17" ht="13.15" customHeight="1">
      <c r="A43" s="153" t="s">
        <v>26</v>
      </c>
      <c r="B43" s="154"/>
      <c r="C43" s="154"/>
      <c r="D43" s="154"/>
      <c r="E43" s="154"/>
      <c r="F43" s="154"/>
      <c r="G43" s="154"/>
      <c r="H43" s="155"/>
      <c r="I43" s="44"/>
      <c r="J43" s="44"/>
    </row>
    <row r="44" spans="1:17" ht="13.15" customHeight="1">
      <c r="A44" s="52">
        <f>A41+1</f>
        <v>8</v>
      </c>
      <c r="B44" s="35" t="s">
        <v>25</v>
      </c>
      <c r="C44" s="49" t="s">
        <v>24</v>
      </c>
      <c r="D44" s="54"/>
      <c r="E44" s="54"/>
      <c r="F44" s="54"/>
      <c r="G44" s="55"/>
      <c r="H44" s="46">
        <f>G44</f>
        <v>0</v>
      </c>
      <c r="I44" s="44"/>
      <c r="J44" s="44"/>
    </row>
    <row r="45" spans="1:17" ht="22.5">
      <c r="A45" s="52">
        <f>A44+1</f>
        <v>9</v>
      </c>
      <c r="B45" s="35" t="s">
        <v>23</v>
      </c>
      <c r="C45" s="49" t="s">
        <v>22</v>
      </c>
      <c r="D45" s="54"/>
      <c r="E45" s="54"/>
      <c r="F45" s="54"/>
      <c r="G45" s="46">
        <f>ROUND(G44*0.3375,3)</f>
        <v>0</v>
      </c>
      <c r="H45" s="50">
        <f>G45</f>
        <v>0</v>
      </c>
      <c r="I45" s="44"/>
      <c r="J45" s="44"/>
    </row>
    <row r="46" spans="1:17" ht="13.15" customHeight="1">
      <c r="A46" s="32"/>
      <c r="B46" s="31"/>
      <c r="C46" s="49" t="s">
        <v>21</v>
      </c>
      <c r="D46" s="50">
        <f>D39</f>
        <v>0</v>
      </c>
      <c r="E46" s="50">
        <f>E39</f>
        <v>114.857</v>
      </c>
      <c r="F46" s="53">
        <f>F39</f>
        <v>3.819</v>
      </c>
      <c r="G46" s="50">
        <f>G44+G42+G39+G45</f>
        <v>18.028369999999999</v>
      </c>
      <c r="H46" s="50">
        <f>H44+H42+H39+H45</f>
        <v>136.29836999999998</v>
      </c>
      <c r="I46" s="44"/>
      <c r="J46" s="44"/>
    </row>
    <row r="47" spans="1:17" ht="13.15" customHeight="1">
      <c r="A47" s="153" t="s">
        <v>20</v>
      </c>
      <c r="B47" s="154"/>
      <c r="C47" s="154"/>
      <c r="D47" s="154"/>
      <c r="E47" s="154"/>
      <c r="F47" s="154"/>
      <c r="G47" s="154"/>
      <c r="H47" s="155"/>
      <c r="I47" s="44"/>
      <c r="J47" s="44"/>
    </row>
    <row r="48" spans="1:17" ht="13.15" customHeight="1">
      <c r="A48" s="52">
        <f>A45+1</f>
        <v>10</v>
      </c>
      <c r="B48" s="35" t="s">
        <v>19</v>
      </c>
      <c r="C48" s="51" t="s">
        <v>18</v>
      </c>
      <c r="D48" s="50">
        <f>ROUND(D46*I48,3)</f>
        <v>0</v>
      </c>
      <c r="E48" s="50">
        <f>ROUND(E46*I48,3)</f>
        <v>3.4460000000000002</v>
      </c>
      <c r="F48" s="50">
        <f>ROUND(F46*I48,3)</f>
        <v>0.115</v>
      </c>
      <c r="G48" s="50">
        <f>ROUND(G46*I48,3)</f>
        <v>0.54100000000000004</v>
      </c>
      <c r="H48" s="50">
        <f>ROUND(H46*I48,3)</f>
        <v>4.0890000000000004</v>
      </c>
      <c r="I48" s="44">
        <v>0.03</v>
      </c>
      <c r="J48" s="44"/>
    </row>
    <row r="49" spans="1:10" ht="13.15" customHeight="1">
      <c r="A49" s="32"/>
      <c r="B49" s="42"/>
      <c r="C49" s="49"/>
      <c r="D49" s="50"/>
      <c r="E49" s="50"/>
      <c r="F49" s="50"/>
      <c r="G49" s="50"/>
      <c r="H49" s="50"/>
      <c r="I49" s="44"/>
      <c r="J49" s="44"/>
    </row>
    <row r="50" spans="1:10">
      <c r="A50" s="32"/>
      <c r="B50" s="42"/>
      <c r="C50" s="49" t="s">
        <v>17</v>
      </c>
      <c r="D50" s="50">
        <f>D48+D46</f>
        <v>0</v>
      </c>
      <c r="E50" s="50">
        <f>E48+E46</f>
        <v>118.303</v>
      </c>
      <c r="F50" s="50">
        <f>F48+F46</f>
        <v>3.9340000000000002</v>
      </c>
      <c r="G50" s="50">
        <f>G48+G46</f>
        <v>18.569369999999999</v>
      </c>
      <c r="H50" s="50">
        <f>H48+H46</f>
        <v>140.38736999999998</v>
      </c>
      <c r="I50" s="44"/>
      <c r="J50" s="44"/>
    </row>
    <row r="51" spans="1:10" ht="13.15" customHeight="1">
      <c r="A51" s="32"/>
      <c r="B51" s="31"/>
      <c r="C51" s="49"/>
      <c r="D51" s="48"/>
      <c r="E51" s="48"/>
      <c r="F51" s="48"/>
      <c r="G51" s="48"/>
      <c r="H51" s="48"/>
      <c r="I51" s="44"/>
      <c r="J51" s="44"/>
    </row>
    <row r="52" spans="1:10" ht="13.15" customHeight="1">
      <c r="A52" s="153" t="s">
        <v>16</v>
      </c>
      <c r="B52" s="154"/>
      <c r="C52" s="154"/>
      <c r="D52" s="154"/>
      <c r="E52" s="154"/>
      <c r="F52" s="154"/>
      <c r="G52" s="154"/>
      <c r="H52" s="155"/>
      <c r="I52" s="44"/>
      <c r="J52" s="44"/>
    </row>
    <row r="53" spans="1:10" ht="15.75" customHeight="1">
      <c r="A53" s="32">
        <f>A48+1</f>
        <v>11</v>
      </c>
      <c r="B53" s="107" t="s">
        <v>77</v>
      </c>
      <c r="C53" s="47" t="s">
        <v>78</v>
      </c>
      <c r="D53" s="57">
        <f>ROUND(D50*I53,3)</f>
        <v>0</v>
      </c>
      <c r="E53" s="57">
        <f>ROUND(E50*I53,3)</f>
        <v>677.87599999999998</v>
      </c>
      <c r="F53" s="57"/>
      <c r="G53" s="57"/>
      <c r="H53" s="45">
        <f>D53+E53+F53+G53</f>
        <v>677.87599999999998</v>
      </c>
      <c r="I53" s="44">
        <v>5.73</v>
      </c>
      <c r="J53" s="44"/>
    </row>
    <row r="54" spans="1:10">
      <c r="A54" s="32"/>
      <c r="B54" s="106" t="s">
        <v>82</v>
      </c>
      <c r="C54" s="47" t="s">
        <v>79</v>
      </c>
      <c r="D54" s="57"/>
      <c r="E54" s="57"/>
      <c r="F54" s="57">
        <f>ROUND(F50*I54,3)</f>
        <v>14.712999999999999</v>
      </c>
      <c r="G54" s="57">
        <f>ROUND((G39-G37)*(1+I48)*J54,3)</f>
        <v>137.041</v>
      </c>
      <c r="H54" s="45">
        <f>D54+E54+F54+G54</f>
        <v>151.75399999999999</v>
      </c>
      <c r="I54" s="44">
        <v>3.74</v>
      </c>
      <c r="J54" s="44">
        <v>7.38</v>
      </c>
    </row>
    <row r="55" spans="1:10">
      <c r="A55" s="32"/>
      <c r="B55" s="42" t="s">
        <v>83</v>
      </c>
      <c r="C55" s="34" t="s">
        <v>80</v>
      </c>
      <c r="D55" s="131"/>
      <c r="E55" s="131"/>
      <c r="F55" s="131"/>
      <c r="G55" s="57">
        <f>ROUND((G37)*(1+I48)*I55,3)</f>
        <v>0</v>
      </c>
      <c r="H55" s="45">
        <f>G55</f>
        <v>0</v>
      </c>
      <c r="I55" s="44">
        <v>10.44</v>
      </c>
    </row>
    <row r="56" spans="1:10">
      <c r="A56" s="32"/>
      <c r="B56" s="42"/>
      <c r="C56" s="34" t="s">
        <v>13</v>
      </c>
      <c r="D56" s="33"/>
      <c r="E56" s="33"/>
      <c r="F56" s="33"/>
      <c r="G56" s="33"/>
      <c r="H56" s="33">
        <f>G56</f>
        <v>0</v>
      </c>
    </row>
    <row r="57" spans="1:10">
      <c r="A57" s="41" t="s">
        <v>12</v>
      </c>
      <c r="B57" s="40"/>
      <c r="C57" s="40"/>
      <c r="D57" s="40"/>
      <c r="E57" s="40"/>
      <c r="F57" s="40"/>
      <c r="G57" s="40"/>
      <c r="H57" s="105">
        <f>H53+H54++H55+H56</f>
        <v>829.63</v>
      </c>
    </row>
    <row r="58" spans="1:10">
      <c r="A58" s="32"/>
      <c r="B58" s="38"/>
      <c r="C58" s="34"/>
      <c r="D58" s="37"/>
      <c r="E58" s="37"/>
      <c r="F58" s="37"/>
      <c r="G58" s="37"/>
      <c r="H58" s="36"/>
    </row>
    <row r="59" spans="1:10" ht="22.5">
      <c r="A59" s="32">
        <f>A53+1</f>
        <v>12</v>
      </c>
      <c r="B59" s="35" t="s">
        <v>11</v>
      </c>
      <c r="C59" s="34" t="s">
        <v>10</v>
      </c>
      <c r="D59" s="33">
        <f>ROUND(SUM(D53:D56)*0.18,3)</f>
        <v>0</v>
      </c>
      <c r="E59" s="33">
        <f>ROUND(SUM(E53:E56)*0.18,3)</f>
        <v>122.018</v>
      </c>
      <c r="F59" s="33">
        <f>ROUND(SUM(F53:F56)*0.18,3)</f>
        <v>2.6480000000000001</v>
      </c>
      <c r="G59" s="33">
        <f>ROUND((SUM(G53:G56)-G55)*0.18,3)</f>
        <v>24.667000000000002</v>
      </c>
      <c r="H59" s="33">
        <f>ROUND((H53+H54+H56)*0.18,3)</f>
        <v>149.333</v>
      </c>
    </row>
    <row r="60" spans="1:10">
      <c r="A60" s="32"/>
      <c r="B60" s="31"/>
      <c r="C60" s="30" t="s">
        <v>9</v>
      </c>
      <c r="D60" s="29">
        <f>SUM(D53:D56)+D59</f>
        <v>0</v>
      </c>
      <c r="E60" s="29">
        <f>SUM(E53:E56)+E59</f>
        <v>799.89400000000001</v>
      </c>
      <c r="F60" s="29">
        <f>SUM(F53:F56)+F59</f>
        <v>17.361000000000001</v>
      </c>
      <c r="G60" s="29">
        <f>G59+G56+G53+G54</f>
        <v>161.708</v>
      </c>
      <c r="H60" s="28">
        <f>H57+H59</f>
        <v>978.96299999999997</v>
      </c>
    </row>
    <row r="61" spans="1:10">
      <c r="A61" s="17"/>
      <c r="B61" s="24"/>
      <c r="C61" s="27"/>
      <c r="D61" s="26"/>
      <c r="E61" s="26"/>
      <c r="F61" s="26"/>
      <c r="G61" s="26"/>
      <c r="H61" s="25"/>
    </row>
    <row r="62" spans="1:10">
      <c r="A62" s="17"/>
      <c r="B62" s="24"/>
      <c r="C62" s="27"/>
      <c r="D62" s="26"/>
      <c r="E62" s="26"/>
      <c r="F62" s="26"/>
      <c r="G62" s="26"/>
      <c r="H62" s="25"/>
    </row>
    <row r="63" spans="1:10">
      <c r="A63" s="17"/>
      <c r="C63" s="24" t="s">
        <v>8</v>
      </c>
      <c r="D63" s="23" t="s">
        <v>74</v>
      </c>
      <c r="E63" s="22"/>
      <c r="F63" s="22"/>
      <c r="G63" s="22"/>
      <c r="H63" s="22"/>
    </row>
    <row r="64" spans="1:10">
      <c r="A64" s="17"/>
      <c r="B64" s="24"/>
      <c r="C64" s="23"/>
      <c r="D64" s="22"/>
      <c r="E64" s="22"/>
      <c r="F64" s="22"/>
      <c r="G64" s="22"/>
      <c r="H64" s="22"/>
    </row>
    <row r="65" spans="1:20" ht="13.5" thickBot="1"/>
    <row r="66" spans="1:20" ht="18.75" customHeight="1" thickBot="1">
      <c r="A66" s="140"/>
      <c r="B66" s="141"/>
      <c r="C66" s="142" t="s">
        <v>7</v>
      </c>
      <c r="D66" s="144" t="s">
        <v>6</v>
      </c>
      <c r="E66" s="145"/>
      <c r="F66" s="145"/>
      <c r="G66" s="145"/>
      <c r="H66" s="146"/>
      <c r="I66" s="147" t="s">
        <v>5</v>
      </c>
      <c r="N66" s="13"/>
      <c r="O66" s="13"/>
      <c r="P66" s="13"/>
      <c r="Q66" s="13"/>
      <c r="R66" s="13"/>
      <c r="S66" s="13"/>
      <c r="T66" s="13"/>
    </row>
    <row r="67" spans="1:20" ht="15" thickBot="1">
      <c r="A67" s="140"/>
      <c r="B67" s="141"/>
      <c r="C67" s="143"/>
      <c r="D67" s="21" t="s">
        <v>4</v>
      </c>
      <c r="E67" s="21" t="s">
        <v>3</v>
      </c>
      <c r="F67" s="21" t="s">
        <v>2</v>
      </c>
      <c r="G67" s="21" t="s">
        <v>1</v>
      </c>
      <c r="H67" s="21" t="s">
        <v>0</v>
      </c>
      <c r="I67" s="148"/>
      <c r="N67" s="13"/>
      <c r="O67" s="13"/>
      <c r="P67" s="13"/>
      <c r="Q67" s="13"/>
      <c r="R67" s="13"/>
      <c r="S67" s="13"/>
      <c r="T67" s="13"/>
    </row>
    <row r="68" spans="1:20" ht="13.5" thickBot="1">
      <c r="A68" s="140"/>
      <c r="B68" s="141"/>
      <c r="C68" s="20">
        <v>1</v>
      </c>
      <c r="D68" s="20">
        <v>2</v>
      </c>
      <c r="E68" s="20">
        <v>3</v>
      </c>
      <c r="F68" s="20">
        <v>4</v>
      </c>
      <c r="G68" s="20">
        <v>5</v>
      </c>
      <c r="H68" s="20">
        <v>6</v>
      </c>
      <c r="I68" s="20">
        <v>7</v>
      </c>
      <c r="N68" s="13"/>
      <c r="O68" s="13"/>
      <c r="P68" s="13"/>
      <c r="Q68" s="13"/>
      <c r="R68" s="13"/>
      <c r="S68" s="13"/>
      <c r="T68" s="13"/>
    </row>
    <row r="69" spans="1:20" ht="51" customHeight="1" thickBot="1">
      <c r="A69" s="140"/>
      <c r="B69" s="141"/>
      <c r="C69" s="19" t="str">
        <f>A11</f>
        <v>Монтаж и пуско-наладочные работы Комплекса технических средств безопасности ПС  110кВ "Готня"
Филиал ОАО "МРСК-Центра"-"Белгородэнерго"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f>D69+E69+F69+G69+H69</f>
        <v>0</v>
      </c>
      <c r="J69" s="14">
        <f>H60-I69</f>
        <v>978.96299999999997</v>
      </c>
      <c r="N69" s="13"/>
      <c r="O69" s="13"/>
      <c r="P69" s="13"/>
      <c r="Q69" s="13"/>
      <c r="R69" s="13"/>
      <c r="S69" s="13"/>
      <c r="T69" s="13"/>
    </row>
    <row r="70" spans="1:20" ht="3.75" hidden="1" customHeight="1">
      <c r="B70" s="17"/>
      <c r="C70" s="16"/>
      <c r="D70" s="9">
        <f>(ROUND(ROUND((ROUND(ROUND(ROUND((ROUND((D21+E21)*0.025*$I$29,3)+(D21+E21)),3)*1.0171,3)*$I$53,3)+ROUND(F21*$I$54,3)+ROUND(ROUND((ROUND((D21+E21)*(2.5*$I$29/100+1),3)+F21)*$I$34,3)*$J$54,3)),3)*(1+$I$48),3)*1.18)</f>
        <v>817.25148000000002</v>
      </c>
      <c r="E70" s="15"/>
      <c r="F70" s="15"/>
      <c r="G70" s="15"/>
      <c r="H70" s="15"/>
      <c r="I70" s="15"/>
      <c r="J70" s="14"/>
      <c r="N70" s="13"/>
      <c r="O70" s="13"/>
      <c r="P70" s="13"/>
      <c r="Q70" s="13"/>
      <c r="R70" s="13"/>
      <c r="S70" s="13"/>
      <c r="T70" s="13"/>
    </row>
    <row r="71" spans="1:20" s="7" customFormat="1" ht="15" hidden="1">
      <c r="A71" s="12"/>
      <c r="B71" s="11"/>
      <c r="C71" s="10"/>
      <c r="D71" s="9">
        <f>(ROUND(ROUND((ROUND(ROUND(ROUND((ROUND((D22+E22)*0.025*$I$29,3)+(D22+E22)),3)*1.0171,3)*$I$53,3)+ROUND(F22*$I$54,3)+ROUND(ROUND((ROUND((D22+E22)*(2.5*$I$29/100+1),3)+F22)*$I$34,3)*$J$54,3)),3)*(1+$I$48),3)*1.18)</f>
        <v>0</v>
      </c>
      <c r="E71" s="8"/>
      <c r="F71" s="8"/>
      <c r="G71" s="8"/>
      <c r="H71" s="8"/>
    </row>
    <row r="72" spans="1:20" s="7" customFormat="1" ht="15" hidden="1">
      <c r="A72" s="12"/>
      <c r="B72" s="11"/>
      <c r="C72" s="10"/>
      <c r="D72" s="9">
        <f>(ROUND(ROUND((ROUND(ROUND(ROUND((ROUND((D23+E23)*0.025*$I$29,3)+(D23+E23)),3)*1.0171,3)*$I$53,3)+ROUND(F23*$I$54,3)+ROUND(ROUND((ROUND((D23+E23)*(2.5*$I$29/100+1),3)+F23)*$I$34,3)*$J$54,3)),3)*(1+$I$48),3)*1.18)</f>
        <v>0</v>
      </c>
      <c r="E72" s="8"/>
      <c r="F72" s="8"/>
      <c r="G72" s="8"/>
      <c r="H72" s="8"/>
    </row>
    <row r="73" spans="1:20" s="7" customFormat="1" ht="15" hidden="1">
      <c r="A73" s="12"/>
      <c r="B73" s="11"/>
      <c r="C73" s="10"/>
      <c r="D73" s="9">
        <f>(ROUND(ROUND((ROUND(ROUND(ROUND((ROUND((D26+E26)*0.025*$I$29,3)+(D26+E26)),3)*1.0171,3)*$I$53,3)+ROUND(F26*$I$54,3)+ROUND(ROUND((ROUND((D26+E26)*(2.5*$I$29/100+1),3)+F26)*$I$34,3)*$J$54,3)),3)*(1+$I$48),3)*1.18)</f>
        <v>0</v>
      </c>
      <c r="E73" s="8"/>
      <c r="F73" s="8"/>
      <c r="G73" s="8"/>
      <c r="H73" s="8"/>
    </row>
    <row r="74" spans="1:20" s="7" customFormat="1" ht="15" hidden="1">
      <c r="A74" s="12"/>
      <c r="B74" s="11"/>
      <c r="C74" s="10"/>
      <c r="D74" s="9" t="e">
        <f>(ROUND(ROUND((ROUND(ROUND(ROUND((ROUND((#REF!+#REF!)*0.025*$I$29,3)+(#REF!+#REF!)),3)*1.0171,3)*$I$53,3)+ROUND(#REF!*$I$54,3)+ROUND(ROUND((ROUND((#REF!+#REF!)*(2.5*$I$29/100+1),3)+#REF!)*$I$34,3)*$J$54,3)),3)*(1+$I$48),3)*1.18)</f>
        <v>#REF!</v>
      </c>
      <c r="E74" s="8"/>
      <c r="F74" s="8"/>
      <c r="G74" s="8"/>
      <c r="H74" s="8"/>
    </row>
    <row r="75" spans="1:20" ht="30.75" customHeight="1">
      <c r="D75" s="112"/>
      <c r="H75" s="91"/>
    </row>
    <row r="76" spans="1:20">
      <c r="D76" s="6"/>
    </row>
    <row r="83" spans="1:20" s="2" customFormat="1">
      <c r="A83" s="5"/>
      <c r="B83" s="4"/>
      <c r="C83" s="3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</sheetData>
  <mergeCells count="25">
    <mergeCell ref="A66:B69"/>
    <mergeCell ref="C66:C67"/>
    <mergeCell ref="D66:H66"/>
    <mergeCell ref="I66:I67"/>
    <mergeCell ref="A28:H28"/>
    <mergeCell ref="A31:H31"/>
    <mergeCell ref="A40:H40"/>
    <mergeCell ref="A43:H43"/>
    <mergeCell ref="A47:H47"/>
    <mergeCell ref="A52:H52"/>
    <mergeCell ref="A15:A18"/>
    <mergeCell ref="B15:B18"/>
    <mergeCell ref="C15:C18"/>
    <mergeCell ref="D15:G15"/>
    <mergeCell ref="H15:H18"/>
    <mergeCell ref="D16:D18"/>
    <mergeCell ref="E16:E18"/>
    <mergeCell ref="F16:F18"/>
    <mergeCell ref="G16:G18"/>
    <mergeCell ref="C12:G12"/>
    <mergeCell ref="F4:H4"/>
    <mergeCell ref="E5:H5"/>
    <mergeCell ref="E7:H7"/>
    <mergeCell ref="A10:H10"/>
    <mergeCell ref="A11:H11"/>
  </mergeCells>
  <pageMargins left="0.59055118110236227" right="0" top="0.59055118110236227" bottom="0.39370078740157483" header="0.19685039370078741" footer="0.19685039370078741"/>
  <pageSetup paperSize="9" scale="98" orientation="landscape" r:id="rId1"/>
  <headerFooter alignWithMargins="0">
    <oddHeader>&amp;LГранд-СМЕТА</oddHeader>
    <oddFooter>&amp;RСтраница &amp;P</oddFoot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autoPageBreaks="0"/>
  </sheetPr>
  <dimension ref="A1:T83"/>
  <sheetViews>
    <sheetView showGridLines="0" tabSelected="1" view="pageBreakPreview" zoomScaleNormal="100" zoomScaleSheetLayoutView="100" workbookViewId="0">
      <selection activeCell="A47" sqref="A47:H47"/>
    </sheetView>
  </sheetViews>
  <sheetFormatPr defaultRowHeight="12.75"/>
  <cols>
    <col min="1" max="1" width="5" style="5" customWidth="1"/>
    <col min="2" max="2" width="19" style="4" customWidth="1"/>
    <col min="3" max="3" width="52" style="3" customWidth="1"/>
    <col min="4" max="4" width="12.28515625" style="2" customWidth="1"/>
    <col min="5" max="5" width="13" style="2" customWidth="1"/>
    <col min="6" max="6" width="13.42578125" style="2" customWidth="1"/>
    <col min="7" max="7" width="12.5703125" style="2" customWidth="1"/>
    <col min="8" max="8" width="13.42578125" style="2" customWidth="1"/>
    <col min="9" max="9" width="11.5703125" style="1" customWidth="1"/>
    <col min="10" max="10" width="10.5703125" style="1" customWidth="1"/>
    <col min="11" max="16384" width="9.140625" style="1"/>
  </cols>
  <sheetData>
    <row r="1" spans="1:13">
      <c r="A1" s="104"/>
      <c r="D1" s="87"/>
      <c r="E1" s="87"/>
      <c r="F1" s="87"/>
      <c r="G1" s="87"/>
      <c r="H1" s="103" t="s">
        <v>73</v>
      </c>
    </row>
    <row r="2" spans="1:13" ht="15">
      <c r="C2" s="102"/>
      <c r="D2" s="87"/>
      <c r="E2" s="96"/>
      <c r="F2" s="97"/>
      <c r="G2" s="96"/>
      <c r="H2" s="129" t="s">
        <v>72</v>
      </c>
    </row>
    <row r="3" spans="1:13" ht="14.25">
      <c r="D3" s="87"/>
      <c r="E3" s="101"/>
      <c r="F3" s="101"/>
      <c r="G3" s="129"/>
      <c r="H3" s="129" t="s">
        <v>71</v>
      </c>
    </row>
    <row r="4" spans="1:13" ht="14.25">
      <c r="B4" s="100" t="s">
        <v>70</v>
      </c>
      <c r="C4" s="99"/>
      <c r="D4" s="98"/>
      <c r="E4" s="129"/>
      <c r="F4" s="133" t="s">
        <v>69</v>
      </c>
      <c r="G4" s="133"/>
      <c r="H4" s="133"/>
    </row>
    <row r="5" spans="1:13" ht="14.25">
      <c r="B5" s="90">
        <f>H60</f>
        <v>830.77</v>
      </c>
      <c r="C5" s="3" t="s">
        <v>68</v>
      </c>
      <c r="D5" s="87"/>
      <c r="E5" s="133" t="s">
        <v>67</v>
      </c>
      <c r="F5" s="133"/>
      <c r="G5" s="133"/>
      <c r="H5" s="133"/>
    </row>
    <row r="6" spans="1:13" ht="15">
      <c r="E6" s="97"/>
      <c r="F6" s="97"/>
      <c r="G6" s="96"/>
      <c r="H6" s="96"/>
    </row>
    <row r="7" spans="1:13" ht="14.25">
      <c r="B7" s="95" t="s">
        <v>66</v>
      </c>
      <c r="C7" s="94"/>
      <c r="D7" s="87"/>
      <c r="E7" s="133" t="s">
        <v>65</v>
      </c>
      <c r="F7" s="133"/>
      <c r="G7" s="133"/>
      <c r="H7" s="133"/>
    </row>
    <row r="8" spans="1:13">
      <c r="B8" s="93">
        <f>D60+E60+F60+(G55+G53)*1.18</f>
        <v>698.64299999999992</v>
      </c>
      <c r="C8" s="92" t="s">
        <v>64</v>
      </c>
      <c r="G8" s="87"/>
      <c r="H8" s="87"/>
    </row>
    <row r="9" spans="1:13">
      <c r="B9" s="90"/>
      <c r="E9" s="91"/>
      <c r="G9" s="87"/>
      <c r="H9" s="87"/>
    </row>
    <row r="10" spans="1:13" ht="32.25" customHeight="1">
      <c r="A10" s="134" t="s">
        <v>89</v>
      </c>
      <c r="B10" s="134"/>
      <c r="C10" s="134"/>
      <c r="D10" s="134"/>
      <c r="E10" s="134"/>
      <c r="F10" s="134"/>
      <c r="G10" s="134"/>
      <c r="H10" s="134"/>
    </row>
    <row r="11" spans="1:13" ht="31.5" customHeight="1">
      <c r="A11" s="135" t="s">
        <v>87</v>
      </c>
      <c r="B11" s="135"/>
      <c r="C11" s="135"/>
      <c r="D11" s="135"/>
      <c r="E11" s="135"/>
      <c r="F11" s="135"/>
      <c r="G11" s="135"/>
      <c r="H11" s="135"/>
      <c r="I11" s="2"/>
      <c r="J11" s="2"/>
      <c r="K11" s="2"/>
      <c r="L11" s="2"/>
      <c r="M11" s="2"/>
    </row>
    <row r="12" spans="1:13">
      <c r="B12" s="90"/>
      <c r="C12" s="132" t="s">
        <v>63</v>
      </c>
      <c r="D12" s="132"/>
      <c r="E12" s="132"/>
      <c r="F12" s="132"/>
      <c r="G12" s="132"/>
      <c r="H12" s="89"/>
    </row>
    <row r="13" spans="1:13">
      <c r="D13" s="22"/>
      <c r="E13" s="22"/>
      <c r="F13" s="22"/>
      <c r="G13" s="22"/>
      <c r="H13" s="89"/>
    </row>
    <row r="14" spans="1:13">
      <c r="B14" s="4" t="s">
        <v>62</v>
      </c>
      <c r="D14" s="88"/>
      <c r="E14" s="87"/>
      <c r="F14" s="87"/>
      <c r="G14" s="87"/>
      <c r="H14" s="87"/>
    </row>
    <row r="15" spans="1:13" ht="13.15" customHeight="1">
      <c r="A15" s="136" t="s">
        <v>61</v>
      </c>
      <c r="B15" s="137" t="s">
        <v>60</v>
      </c>
      <c r="C15" s="136" t="s">
        <v>59</v>
      </c>
      <c r="D15" s="138" t="s">
        <v>58</v>
      </c>
      <c r="E15" s="138"/>
      <c r="F15" s="138"/>
      <c r="G15" s="138"/>
      <c r="H15" s="136" t="s">
        <v>57</v>
      </c>
    </row>
    <row r="16" spans="1:13" ht="13.15" customHeight="1">
      <c r="A16" s="136"/>
      <c r="B16" s="137"/>
      <c r="C16" s="136"/>
      <c r="D16" s="136" t="s">
        <v>56</v>
      </c>
      <c r="E16" s="136" t="s">
        <v>55</v>
      </c>
      <c r="F16" s="136" t="s">
        <v>54</v>
      </c>
      <c r="G16" s="136" t="s">
        <v>53</v>
      </c>
      <c r="H16" s="136"/>
    </row>
    <row r="17" spans="1:17" ht="12.75" customHeight="1">
      <c r="A17" s="136"/>
      <c r="B17" s="137"/>
      <c r="C17" s="136"/>
      <c r="D17" s="136"/>
      <c r="E17" s="136"/>
      <c r="F17" s="136"/>
      <c r="G17" s="136"/>
      <c r="H17" s="139"/>
      <c r="I17" s="114"/>
    </row>
    <row r="18" spans="1:17" ht="13.15" customHeight="1">
      <c r="A18" s="136"/>
      <c r="B18" s="137"/>
      <c r="C18" s="136"/>
      <c r="D18" s="136"/>
      <c r="E18" s="136"/>
      <c r="F18" s="136"/>
      <c r="G18" s="136"/>
      <c r="H18" s="139"/>
      <c r="I18" s="114"/>
    </row>
    <row r="19" spans="1:17">
      <c r="A19" s="85">
        <v>1</v>
      </c>
      <c r="B19" s="86">
        <v>2</v>
      </c>
      <c r="C19" s="85">
        <v>3</v>
      </c>
      <c r="D19" s="85">
        <v>4</v>
      </c>
      <c r="E19" s="85">
        <v>5</v>
      </c>
      <c r="F19" s="85">
        <v>6</v>
      </c>
      <c r="G19" s="85">
        <v>7</v>
      </c>
      <c r="H19" s="113">
        <v>8</v>
      </c>
      <c r="I19" s="114"/>
    </row>
    <row r="20" spans="1:17" ht="15" customHeight="1">
      <c r="A20" s="84" t="s">
        <v>52</v>
      </c>
      <c r="B20" s="83"/>
      <c r="C20" s="83"/>
      <c r="D20" s="83"/>
      <c r="E20" s="83"/>
      <c r="F20" s="83"/>
      <c r="G20" s="83"/>
      <c r="H20" s="82"/>
      <c r="I20" s="119"/>
      <c r="J20" s="81"/>
      <c r="K20" s="13"/>
      <c r="L20" s="13"/>
      <c r="M20" s="13"/>
      <c r="N20" s="13"/>
      <c r="O20" s="13"/>
      <c r="P20" s="13"/>
      <c r="Q20" s="13"/>
    </row>
    <row r="21" spans="1:17" s="71" customFormat="1">
      <c r="A21" s="52">
        <v>1</v>
      </c>
      <c r="B21" s="65" t="s">
        <v>34</v>
      </c>
      <c r="C21" s="49" t="s">
        <v>88</v>
      </c>
      <c r="D21" s="53"/>
      <c r="E21" s="53">
        <v>110.17249000000001</v>
      </c>
      <c r="F21" s="53">
        <v>3.819</v>
      </c>
      <c r="G21" s="53">
        <v>16.29121</v>
      </c>
      <c r="H21" s="46">
        <f>SUM(D21:G21)</f>
        <v>130.28270000000001</v>
      </c>
      <c r="J21" s="73"/>
      <c r="K21" s="74"/>
      <c r="L21" s="73"/>
      <c r="M21" s="72"/>
      <c r="N21" s="72"/>
      <c r="O21" s="72"/>
      <c r="P21" s="72"/>
      <c r="Q21" s="72"/>
    </row>
    <row r="22" spans="1:17" s="71" customFormat="1" hidden="1">
      <c r="A22" s="52">
        <v>2</v>
      </c>
      <c r="B22" s="65"/>
      <c r="C22" s="49"/>
      <c r="D22" s="37"/>
      <c r="E22" s="48"/>
      <c r="F22" s="48"/>
      <c r="G22" s="75"/>
      <c r="H22" s="46">
        <f t="shared" ref="H22" si="0">SUM(D22:G22)</f>
        <v>0</v>
      </c>
      <c r="J22" s="73"/>
      <c r="K22" s="74"/>
      <c r="L22" s="73"/>
      <c r="M22" s="72"/>
      <c r="N22" s="72"/>
      <c r="O22" s="72"/>
      <c r="P22" s="72"/>
      <c r="Q22" s="72"/>
    </row>
    <row r="23" spans="1:17" s="71" customFormat="1" ht="13.5" hidden="1" customHeight="1">
      <c r="A23" s="78"/>
      <c r="B23" s="58"/>
      <c r="C23" s="80"/>
      <c r="D23" s="46"/>
      <c r="E23" s="46"/>
      <c r="F23" s="75"/>
      <c r="G23" s="75"/>
      <c r="H23" s="46">
        <f t="shared" ref="H23:H26" si="1">SUM(D23:G23)</f>
        <v>0</v>
      </c>
      <c r="J23" s="124"/>
      <c r="K23" s="125"/>
      <c r="L23" s="126"/>
      <c r="M23" s="72"/>
      <c r="N23" s="72"/>
      <c r="O23" s="72"/>
      <c r="P23" s="72"/>
      <c r="Q23" s="72"/>
    </row>
    <row r="24" spans="1:17" s="71" customFormat="1" ht="13.5" hidden="1" customHeight="1">
      <c r="A24" s="78"/>
      <c r="B24" s="58"/>
      <c r="C24" s="80"/>
      <c r="D24" s="46"/>
      <c r="E24" s="46"/>
      <c r="F24" s="75"/>
      <c r="G24" s="75"/>
      <c r="H24" s="46">
        <f t="shared" si="1"/>
        <v>0</v>
      </c>
      <c r="J24" s="124"/>
      <c r="K24" s="125"/>
      <c r="L24" s="126"/>
      <c r="M24" s="72"/>
      <c r="N24" s="72"/>
      <c r="O24" s="72"/>
      <c r="P24" s="72"/>
      <c r="Q24" s="72"/>
    </row>
    <row r="25" spans="1:17" s="71" customFormat="1" ht="13.5" hidden="1" customHeight="1">
      <c r="A25" s="78"/>
      <c r="B25" s="58"/>
      <c r="C25" s="79" t="s">
        <v>51</v>
      </c>
      <c r="D25" s="57"/>
      <c r="E25" s="57"/>
      <c r="F25" s="75"/>
      <c r="G25" s="75"/>
      <c r="H25" s="46">
        <f t="shared" si="1"/>
        <v>0</v>
      </c>
      <c r="J25" s="124"/>
      <c r="K25" s="125"/>
      <c r="L25" s="126"/>
      <c r="M25" s="72"/>
      <c r="N25" s="72"/>
      <c r="O25" s="72"/>
      <c r="P25" s="72"/>
      <c r="Q25" s="72"/>
    </row>
    <row r="26" spans="1:17" s="71" customFormat="1" ht="13.5" hidden="1" customHeight="1">
      <c r="A26" s="78"/>
      <c r="B26" s="77"/>
      <c r="C26" s="47"/>
      <c r="D26" s="76"/>
      <c r="E26" s="76"/>
      <c r="F26" s="46"/>
      <c r="G26" s="75"/>
      <c r="H26" s="46">
        <f t="shared" si="1"/>
        <v>0</v>
      </c>
      <c r="I26" s="123"/>
      <c r="J26" s="73"/>
      <c r="K26" s="74"/>
      <c r="L26" s="73"/>
      <c r="M26" s="72"/>
      <c r="N26" s="72"/>
      <c r="O26" s="72"/>
      <c r="P26" s="72"/>
      <c r="Q26" s="72"/>
    </row>
    <row r="27" spans="1:17" ht="13.15" customHeight="1">
      <c r="A27" s="70">
        <v>1</v>
      </c>
      <c r="B27" s="31"/>
      <c r="C27" s="49" t="s">
        <v>50</v>
      </c>
      <c r="D27" s="53">
        <f>ROUND(SUM(D21:D26),3)</f>
        <v>0</v>
      </c>
      <c r="E27" s="53">
        <f>ROUND(SUM(E21:E26),3)</f>
        <v>110.172</v>
      </c>
      <c r="F27" s="53">
        <f>ROUND(SUM(F21:F26),3)</f>
        <v>3.819</v>
      </c>
      <c r="G27" s="53">
        <f>ROUND(SUM(G21:G26),3)</f>
        <v>16.291</v>
      </c>
      <c r="H27" s="53">
        <f>ROUND(SUM(H21:H26),3)</f>
        <v>130.28299999999999</v>
      </c>
      <c r="J27" s="13"/>
      <c r="K27" s="13"/>
      <c r="L27" s="13"/>
      <c r="M27" s="13"/>
      <c r="N27" s="13"/>
      <c r="O27" s="13"/>
      <c r="P27" s="13"/>
      <c r="Q27" s="13"/>
    </row>
    <row r="28" spans="1:17" ht="13.15" customHeight="1">
      <c r="A28" s="149" t="s">
        <v>49</v>
      </c>
      <c r="B28" s="150"/>
      <c r="C28" s="150"/>
      <c r="D28" s="150"/>
      <c r="E28" s="150"/>
      <c r="F28" s="150"/>
      <c r="G28" s="150"/>
      <c r="H28" s="150"/>
      <c r="J28" s="13"/>
      <c r="K28" s="13"/>
      <c r="L28" s="13"/>
      <c r="M28" s="13"/>
      <c r="N28" s="13"/>
      <c r="O28" s="13"/>
      <c r="P28" s="13"/>
      <c r="Q28" s="13"/>
    </row>
    <row r="29" spans="1:17" ht="22.5">
      <c r="A29" s="52">
        <v>2</v>
      </c>
      <c r="B29" s="35" t="s">
        <v>48</v>
      </c>
      <c r="C29" s="49" t="s">
        <v>47</v>
      </c>
      <c r="D29" s="50">
        <f>ROUND(D27*0.025*I29,3)</f>
        <v>0</v>
      </c>
      <c r="E29" s="50">
        <f>ROUND(E27*0.025*I29,3)</f>
        <v>2.754</v>
      </c>
      <c r="F29" s="50">
        <v>0</v>
      </c>
      <c r="G29" s="50">
        <f>ROUND(G27*0.025,3)</f>
        <v>0.40699999999999997</v>
      </c>
      <c r="H29" s="50">
        <f>D29+E29</f>
        <v>2.754</v>
      </c>
      <c r="I29" s="44">
        <v>1</v>
      </c>
      <c r="J29" s="56"/>
      <c r="K29" s="13"/>
      <c r="L29" s="13"/>
      <c r="M29" s="13"/>
      <c r="N29" s="59"/>
      <c r="O29" s="60"/>
      <c r="P29" s="59"/>
      <c r="Q29" s="13"/>
    </row>
    <row r="30" spans="1:17" ht="13.15" customHeight="1">
      <c r="A30" s="69"/>
      <c r="B30" s="68"/>
      <c r="C30" s="67" t="s">
        <v>46</v>
      </c>
      <c r="D30" s="66">
        <f>D29+D27</f>
        <v>0</v>
      </c>
      <c r="E30" s="66">
        <f>E29+E27</f>
        <v>112.926</v>
      </c>
      <c r="F30" s="66">
        <f>F29+F27</f>
        <v>3.819</v>
      </c>
      <c r="G30" s="66">
        <f>G29+G27</f>
        <v>16.698</v>
      </c>
      <c r="H30" s="66">
        <f>H29+H27</f>
        <v>133.03699999999998</v>
      </c>
      <c r="I30" s="44"/>
      <c r="J30" s="56"/>
      <c r="K30" s="13"/>
      <c r="L30" s="13"/>
      <c r="M30" s="13"/>
      <c r="N30" s="59"/>
      <c r="O30" s="60"/>
      <c r="P30" s="59"/>
      <c r="Q30" s="13"/>
    </row>
    <row r="31" spans="1:17" ht="13.15" customHeight="1">
      <c r="A31" s="151" t="s">
        <v>45</v>
      </c>
      <c r="B31" s="152"/>
      <c r="C31" s="152"/>
      <c r="D31" s="152"/>
      <c r="E31" s="152"/>
      <c r="F31" s="152"/>
      <c r="G31" s="152"/>
      <c r="H31" s="152"/>
      <c r="I31" s="44"/>
      <c r="J31" s="56"/>
      <c r="K31" s="13"/>
      <c r="L31" s="13"/>
      <c r="M31" s="13"/>
      <c r="N31" s="59"/>
      <c r="O31" s="60"/>
      <c r="P31" s="59"/>
      <c r="Q31" s="13"/>
    </row>
    <row r="32" spans="1:17" ht="22.5">
      <c r="A32" s="52">
        <f>A29+1</f>
        <v>3</v>
      </c>
      <c r="B32" s="35" t="s">
        <v>44</v>
      </c>
      <c r="C32" s="51" t="s">
        <v>43</v>
      </c>
      <c r="D32" s="50">
        <f>ROUND(D30*0.0171,3)</f>
        <v>0</v>
      </c>
      <c r="E32" s="50">
        <f>ROUND(E30*0.0171,3)</f>
        <v>1.931</v>
      </c>
      <c r="F32" s="33"/>
      <c r="G32" s="33"/>
      <c r="H32" s="50">
        <f t="shared" ref="H32:H38" si="2">D32+E32+F32+G32</f>
        <v>1.931</v>
      </c>
      <c r="I32" s="44"/>
      <c r="J32" s="56"/>
      <c r="K32" s="13"/>
      <c r="L32" s="13"/>
      <c r="M32" s="13"/>
      <c r="N32" s="59"/>
      <c r="O32" s="60"/>
      <c r="P32" s="59"/>
      <c r="Q32" s="13"/>
    </row>
    <row r="33" spans="1:17" ht="22.5" hidden="1">
      <c r="A33" s="52">
        <f>A32+1</f>
        <v>4</v>
      </c>
      <c r="B33" s="35" t="s">
        <v>42</v>
      </c>
      <c r="C33" s="49" t="s">
        <v>41</v>
      </c>
      <c r="D33" s="37"/>
      <c r="E33" s="37"/>
      <c r="F33" s="37"/>
      <c r="G33" s="50">
        <f>0*0.07</f>
        <v>0</v>
      </c>
      <c r="H33" s="50">
        <f t="shared" si="2"/>
        <v>0</v>
      </c>
      <c r="I33" s="44"/>
      <c r="J33" s="56"/>
      <c r="K33" s="13"/>
      <c r="L33" s="13"/>
      <c r="M33" s="13"/>
      <c r="N33" s="59"/>
      <c r="O33" s="60"/>
      <c r="P33" s="59"/>
      <c r="Q33" s="13"/>
    </row>
    <row r="34" spans="1:17" customFormat="1" ht="51">
      <c r="A34" s="52">
        <f>A32+1</f>
        <v>4</v>
      </c>
      <c r="B34" s="65" t="s">
        <v>40</v>
      </c>
      <c r="C34" s="49" t="s">
        <v>39</v>
      </c>
      <c r="D34" s="48"/>
      <c r="E34" s="48"/>
      <c r="F34" s="37"/>
      <c r="G34" s="64">
        <f>H30/100</f>
        <v>1.3303699999999998</v>
      </c>
      <c r="H34" s="50">
        <f t="shared" si="2"/>
        <v>1.3303699999999998</v>
      </c>
      <c r="I34" s="44">
        <v>0</v>
      </c>
      <c r="J34" s="56"/>
      <c r="K34" s="63"/>
      <c r="L34" s="63"/>
      <c r="M34" s="63"/>
      <c r="N34" s="63"/>
      <c r="O34" s="63"/>
      <c r="P34" s="63"/>
      <c r="Q34" s="63"/>
    </row>
    <row r="35" spans="1:17">
      <c r="A35" s="52">
        <f>A34+1</f>
        <v>5</v>
      </c>
      <c r="B35" s="35" t="s">
        <v>38</v>
      </c>
      <c r="C35" s="51" t="s">
        <v>37</v>
      </c>
      <c r="D35" s="46"/>
      <c r="E35" s="46"/>
      <c r="F35" s="62"/>
      <c r="G35" s="57">
        <f>SUM(J21:L26)/8*112/1000/J54</f>
        <v>0</v>
      </c>
      <c r="H35" s="50">
        <f t="shared" si="2"/>
        <v>0</v>
      </c>
      <c r="I35" s="44"/>
      <c r="J35" s="61"/>
      <c r="K35" s="60"/>
      <c r="L35" s="59"/>
      <c r="M35" s="13"/>
      <c r="N35" s="13"/>
      <c r="O35" s="13"/>
      <c r="P35" s="13"/>
      <c r="Q35" s="13"/>
    </row>
    <row r="36" spans="1:17" s="118" customFormat="1" ht="33.75">
      <c r="A36" s="78">
        <f>A35+1</f>
        <v>6</v>
      </c>
      <c r="B36" s="58" t="s">
        <v>36</v>
      </c>
      <c r="C36" s="47" t="s">
        <v>35</v>
      </c>
      <c r="D36" s="54"/>
      <c r="E36" s="54"/>
      <c r="F36" s="54"/>
      <c r="G36" s="46">
        <v>0</v>
      </c>
      <c r="H36" s="46">
        <f t="shared" si="2"/>
        <v>0</v>
      </c>
      <c r="I36" s="115"/>
      <c r="J36" s="116"/>
      <c r="K36" s="117"/>
      <c r="L36" s="117"/>
      <c r="M36" s="117"/>
      <c r="N36" s="117"/>
      <c r="O36" s="117"/>
      <c r="P36" s="117"/>
      <c r="Q36" s="117"/>
    </row>
    <row r="37" spans="1:17" ht="12" hidden="1" customHeight="1">
      <c r="A37" s="78"/>
      <c r="B37" s="58" t="s">
        <v>34</v>
      </c>
      <c r="C37" s="47" t="s">
        <v>33</v>
      </c>
      <c r="D37" s="54"/>
      <c r="E37" s="54"/>
      <c r="F37" s="54"/>
      <c r="G37" s="46">
        <v>0</v>
      </c>
      <c r="H37" s="46">
        <f t="shared" si="2"/>
        <v>0</v>
      </c>
      <c r="I37" s="44"/>
      <c r="J37" s="56"/>
      <c r="K37" s="13"/>
      <c r="L37" s="13"/>
      <c r="M37" s="13"/>
      <c r="N37" s="13"/>
      <c r="O37" s="13"/>
      <c r="P37" s="13"/>
      <c r="Q37" s="13"/>
    </row>
    <row r="38" spans="1:17">
      <c r="A38" s="120"/>
      <c r="B38" s="106"/>
      <c r="C38" s="47" t="s">
        <v>32</v>
      </c>
      <c r="D38" s="46">
        <f>SUM(D32:D36)</f>
        <v>0</v>
      </c>
      <c r="E38" s="46">
        <f>SUM(E32:E36)</f>
        <v>1.931</v>
      </c>
      <c r="F38" s="46">
        <f>SUM(F32:F36)</f>
        <v>0</v>
      </c>
      <c r="G38" s="46">
        <f>SUM(G32:G37)</f>
        <v>1.3303699999999998</v>
      </c>
      <c r="H38" s="46">
        <f t="shared" si="2"/>
        <v>3.2613699999999999</v>
      </c>
      <c r="I38" s="44"/>
      <c r="J38" s="56"/>
      <c r="K38" s="13"/>
      <c r="L38" s="13"/>
      <c r="M38" s="13"/>
      <c r="N38" s="13"/>
      <c r="O38" s="13"/>
      <c r="P38" s="13"/>
      <c r="Q38" s="13"/>
    </row>
    <row r="39" spans="1:17" ht="13.15" customHeight="1">
      <c r="A39" s="120"/>
      <c r="B39" s="106"/>
      <c r="C39" s="47" t="s">
        <v>31</v>
      </c>
      <c r="D39" s="46">
        <f>D38+D30</f>
        <v>0</v>
      </c>
      <c r="E39" s="46">
        <f>E38+E30</f>
        <v>114.857</v>
      </c>
      <c r="F39" s="45">
        <f>F30</f>
        <v>3.819</v>
      </c>
      <c r="G39" s="46">
        <f>G38+G30</f>
        <v>18.028369999999999</v>
      </c>
      <c r="H39" s="46">
        <f>H38+H30</f>
        <v>136.29836999999998</v>
      </c>
      <c r="I39" s="44"/>
      <c r="J39" s="44"/>
    </row>
    <row r="40" spans="1:17" ht="13.15" customHeight="1">
      <c r="A40" s="156" t="s">
        <v>30</v>
      </c>
      <c r="B40" s="157"/>
      <c r="C40" s="157"/>
      <c r="D40" s="157"/>
      <c r="E40" s="157"/>
      <c r="F40" s="157"/>
      <c r="G40" s="157"/>
      <c r="H40" s="158"/>
      <c r="I40" s="44"/>
      <c r="J40" s="44"/>
    </row>
    <row r="41" spans="1:17" s="118" customFormat="1">
      <c r="A41" s="78">
        <f>A36+1</f>
        <v>7</v>
      </c>
      <c r="B41" s="106" t="s">
        <v>29</v>
      </c>
      <c r="C41" s="47" t="s">
        <v>28</v>
      </c>
      <c r="D41" s="54"/>
      <c r="E41" s="54"/>
      <c r="F41" s="54"/>
      <c r="G41" s="46"/>
      <c r="H41" s="46">
        <f>G41</f>
        <v>0</v>
      </c>
      <c r="I41" s="115"/>
      <c r="J41" s="115"/>
    </row>
    <row r="42" spans="1:17" ht="13.15" customHeight="1">
      <c r="A42" s="120"/>
      <c r="B42" s="121"/>
      <c r="C42" s="47" t="s">
        <v>27</v>
      </c>
      <c r="D42" s="54"/>
      <c r="E42" s="54"/>
      <c r="F42" s="54"/>
      <c r="G42" s="46">
        <f>G41</f>
        <v>0</v>
      </c>
      <c r="H42" s="46">
        <f>H41</f>
        <v>0</v>
      </c>
      <c r="I42" s="44"/>
      <c r="J42" s="44"/>
    </row>
    <row r="43" spans="1:17" ht="13.15" customHeight="1">
      <c r="A43" s="156" t="s">
        <v>26</v>
      </c>
      <c r="B43" s="157"/>
      <c r="C43" s="157"/>
      <c r="D43" s="157"/>
      <c r="E43" s="157"/>
      <c r="F43" s="157"/>
      <c r="G43" s="157"/>
      <c r="H43" s="158"/>
      <c r="I43" s="44"/>
      <c r="J43" s="44"/>
    </row>
    <row r="44" spans="1:17" s="118" customFormat="1" ht="13.15" customHeight="1">
      <c r="A44" s="78">
        <f>A41+1</f>
        <v>8</v>
      </c>
      <c r="B44" s="58" t="s">
        <v>25</v>
      </c>
      <c r="C44" s="47" t="s">
        <v>24</v>
      </c>
      <c r="D44" s="54"/>
      <c r="E44" s="54"/>
      <c r="F44" s="54"/>
      <c r="G44" s="122">
        <v>0</v>
      </c>
      <c r="H44" s="46">
        <f>G44</f>
        <v>0</v>
      </c>
      <c r="I44" s="115"/>
      <c r="J44" s="115"/>
    </row>
    <row r="45" spans="1:17" s="118" customFormat="1" ht="22.5">
      <c r="A45" s="78">
        <f>A44+1</f>
        <v>9</v>
      </c>
      <c r="B45" s="58" t="s">
        <v>23</v>
      </c>
      <c r="C45" s="47" t="s">
        <v>22</v>
      </c>
      <c r="D45" s="54"/>
      <c r="E45" s="54"/>
      <c r="F45" s="54"/>
      <c r="G45" s="46">
        <f>ROUND(G44*0.3375,3)</f>
        <v>0</v>
      </c>
      <c r="H45" s="46">
        <f>G45</f>
        <v>0</v>
      </c>
      <c r="I45" s="115"/>
      <c r="J45" s="115"/>
    </row>
    <row r="46" spans="1:17" ht="13.15" customHeight="1">
      <c r="A46" s="32"/>
      <c r="B46" s="31"/>
      <c r="C46" s="49" t="s">
        <v>21</v>
      </c>
      <c r="D46" s="50">
        <f>D39</f>
        <v>0</v>
      </c>
      <c r="E46" s="50">
        <f>E39</f>
        <v>114.857</v>
      </c>
      <c r="F46" s="53">
        <f>F39</f>
        <v>3.819</v>
      </c>
      <c r="G46" s="50">
        <f>G44+G42+G39+G45</f>
        <v>18.028369999999999</v>
      </c>
      <c r="H46" s="50">
        <f>H44+H42+H39+H45</f>
        <v>136.29836999999998</v>
      </c>
      <c r="I46" s="44"/>
      <c r="J46" s="44"/>
    </row>
    <row r="47" spans="1:17" ht="13.15" customHeight="1">
      <c r="A47" s="153" t="s">
        <v>20</v>
      </c>
      <c r="B47" s="154"/>
      <c r="C47" s="154"/>
      <c r="D47" s="154"/>
      <c r="E47" s="154"/>
      <c r="F47" s="154"/>
      <c r="G47" s="154"/>
      <c r="H47" s="155"/>
      <c r="I47" s="44"/>
      <c r="J47" s="44"/>
    </row>
    <row r="48" spans="1:17" ht="13.15" customHeight="1">
      <c r="A48" s="52">
        <f>A45+1</f>
        <v>10</v>
      </c>
      <c r="B48" s="35" t="s">
        <v>19</v>
      </c>
      <c r="C48" s="51" t="s">
        <v>18</v>
      </c>
      <c r="D48" s="50">
        <f>ROUND(D46*I48,3)</f>
        <v>0</v>
      </c>
      <c r="E48" s="50">
        <f>ROUND(E46*I48,3)</f>
        <v>3.4460000000000002</v>
      </c>
      <c r="F48" s="50">
        <f>ROUND(F46*I48,3)</f>
        <v>0.115</v>
      </c>
      <c r="G48" s="50">
        <f>ROUND(G46*I48,3)</f>
        <v>0.54100000000000004</v>
      </c>
      <c r="H48" s="50">
        <f>ROUND(H46*I48,3)</f>
        <v>4.0890000000000004</v>
      </c>
      <c r="I48" s="44">
        <v>0.03</v>
      </c>
      <c r="J48" s="44"/>
    </row>
    <row r="49" spans="1:10" ht="13.15" customHeight="1">
      <c r="A49" s="32"/>
      <c r="B49" s="42"/>
      <c r="C49" s="49"/>
      <c r="D49" s="50"/>
      <c r="E49" s="50"/>
      <c r="F49" s="50"/>
      <c r="G49" s="50"/>
      <c r="H49" s="50"/>
      <c r="I49" s="44"/>
      <c r="J49" s="44"/>
    </row>
    <row r="50" spans="1:10">
      <c r="A50" s="32"/>
      <c r="B50" s="42"/>
      <c r="C50" s="49" t="s">
        <v>17</v>
      </c>
      <c r="D50" s="50">
        <f>D48+D46</f>
        <v>0</v>
      </c>
      <c r="E50" s="50">
        <f>E48+E46</f>
        <v>118.303</v>
      </c>
      <c r="F50" s="50">
        <f>F48+F46</f>
        <v>3.9340000000000002</v>
      </c>
      <c r="G50" s="50">
        <f>G48+G46</f>
        <v>18.569369999999999</v>
      </c>
      <c r="H50" s="50">
        <f>H48+H46</f>
        <v>140.38736999999998</v>
      </c>
      <c r="I50" s="44"/>
      <c r="J50" s="44"/>
    </row>
    <row r="51" spans="1:10" ht="13.15" customHeight="1">
      <c r="A51" s="32"/>
      <c r="B51" s="31"/>
      <c r="C51" s="49"/>
      <c r="D51" s="48"/>
      <c r="E51" s="48"/>
      <c r="F51" s="48"/>
      <c r="G51" s="48"/>
      <c r="H51" s="48"/>
      <c r="I51" s="44"/>
      <c r="J51" s="44"/>
    </row>
    <row r="52" spans="1:10" ht="13.15" customHeight="1">
      <c r="A52" s="153" t="s">
        <v>16</v>
      </c>
      <c r="B52" s="154"/>
      <c r="C52" s="154"/>
      <c r="D52" s="154"/>
      <c r="E52" s="154"/>
      <c r="F52" s="154"/>
      <c r="G52" s="154"/>
      <c r="H52" s="155"/>
      <c r="I52" s="44"/>
      <c r="J52" s="44"/>
    </row>
    <row r="53" spans="1:10" ht="15.75" customHeight="1">
      <c r="A53" s="32">
        <f>A48+1</f>
        <v>11</v>
      </c>
      <c r="B53" s="107" t="s">
        <v>86</v>
      </c>
      <c r="C53" s="47" t="s">
        <v>76</v>
      </c>
      <c r="D53" s="46">
        <f>ROUND(D50*I53,3)</f>
        <v>0</v>
      </c>
      <c r="E53" s="46">
        <f>ROUND(E50*I53,3)</f>
        <v>579.20600000000002</v>
      </c>
      <c r="F53" s="46"/>
      <c r="G53" s="46"/>
      <c r="H53" s="45">
        <f>D53+E53+F53+G53</f>
        <v>579.20600000000002</v>
      </c>
      <c r="I53" s="130">
        <f>5.73/5.29*4.52</f>
        <v>4.8959546313799622</v>
      </c>
      <c r="J53" s="44"/>
    </row>
    <row r="54" spans="1:10">
      <c r="A54" s="32"/>
      <c r="B54" s="107" t="s">
        <v>85</v>
      </c>
      <c r="C54" s="47" t="s">
        <v>15</v>
      </c>
      <c r="D54" s="46"/>
      <c r="E54" s="46"/>
      <c r="F54" s="46">
        <f>ROUND(F50*I54,3)</f>
        <v>12.864000000000001</v>
      </c>
      <c r="G54" s="46">
        <f>ROUND((G39-G37)*(1+I48)*J54,3)</f>
        <v>111.97199999999999</v>
      </c>
      <c r="H54" s="45">
        <f>D54+E54+F54+G54</f>
        <v>124.836</v>
      </c>
      <c r="I54" s="44">
        <v>3.27</v>
      </c>
      <c r="J54" s="44">
        <v>6.03</v>
      </c>
    </row>
    <row r="55" spans="1:10">
      <c r="A55" s="32"/>
      <c r="B55" s="106" t="s">
        <v>84</v>
      </c>
      <c r="C55" s="34" t="s">
        <v>81</v>
      </c>
      <c r="D55" s="43"/>
      <c r="E55" s="43"/>
      <c r="F55" s="43"/>
      <c r="G55" s="46">
        <f>ROUND((G37)*(1+I48)*I55,3)</f>
        <v>0</v>
      </c>
      <c r="H55" s="45">
        <f>D55+E55+F55+G55</f>
        <v>0</v>
      </c>
      <c r="I55" s="44">
        <v>8.16</v>
      </c>
    </row>
    <row r="56" spans="1:10">
      <c r="A56" s="32"/>
      <c r="B56" s="42" t="s">
        <v>14</v>
      </c>
      <c r="C56" s="34" t="s">
        <v>13</v>
      </c>
      <c r="D56" s="33"/>
      <c r="E56" s="33"/>
      <c r="F56" s="33"/>
      <c r="G56" s="33"/>
      <c r="H56" s="33">
        <f>G56</f>
        <v>0</v>
      </c>
    </row>
    <row r="57" spans="1:10">
      <c r="A57" s="41" t="s">
        <v>12</v>
      </c>
      <c r="B57" s="40"/>
      <c r="C57" s="40"/>
      <c r="D57" s="40"/>
      <c r="E57" s="40"/>
      <c r="F57" s="40"/>
      <c r="G57" s="40"/>
      <c r="H57" s="39">
        <f>H53+H54+H55+H56</f>
        <v>704.04200000000003</v>
      </c>
    </row>
    <row r="58" spans="1:10">
      <c r="A58" s="32"/>
      <c r="B58" s="38"/>
      <c r="C58" s="34"/>
      <c r="D58" s="37"/>
      <c r="E58" s="37"/>
      <c r="F58" s="37"/>
      <c r="G58" s="37"/>
      <c r="H58" s="36"/>
    </row>
    <row r="59" spans="1:10" ht="22.5">
      <c r="A59" s="32">
        <f>A53+1</f>
        <v>12</v>
      </c>
      <c r="B59" s="35" t="s">
        <v>11</v>
      </c>
      <c r="C59" s="34" t="s">
        <v>10</v>
      </c>
      <c r="D59" s="33">
        <f>ROUND(SUM(D53:D56)*0.18,3)</f>
        <v>0</v>
      </c>
      <c r="E59" s="33">
        <f>ROUND(SUM(E53:E56)*0.18,3)</f>
        <v>104.25700000000001</v>
      </c>
      <c r="F59" s="33">
        <f>ROUND(SUM(F53:F56)*0.18,3)</f>
        <v>2.3159999999999998</v>
      </c>
      <c r="G59" s="33">
        <f>ROUND((SUM(G53:G56)-G55)*0.18,3)</f>
        <v>20.155000000000001</v>
      </c>
      <c r="H59" s="33">
        <f>ROUND((H53+H54+H56)*0.18,3)</f>
        <v>126.72799999999999</v>
      </c>
    </row>
    <row r="60" spans="1:10">
      <c r="A60" s="32"/>
      <c r="B60" s="31"/>
      <c r="C60" s="30" t="s">
        <v>9</v>
      </c>
      <c r="D60" s="29">
        <f>SUM(D53:D56)+D59</f>
        <v>0</v>
      </c>
      <c r="E60" s="29">
        <f>SUM(E53:E56)+E59</f>
        <v>683.46299999999997</v>
      </c>
      <c r="F60" s="29">
        <f>SUM(F53:F56)+F59</f>
        <v>15.18</v>
      </c>
      <c r="G60" s="29">
        <f>G59+G56+G53+G54</f>
        <v>132.12700000000001</v>
      </c>
      <c r="H60" s="28">
        <f>H57+H59</f>
        <v>830.77</v>
      </c>
    </row>
    <row r="61" spans="1:10">
      <c r="A61" s="17"/>
      <c r="B61" s="24"/>
      <c r="C61" s="27"/>
      <c r="D61" s="26"/>
      <c r="E61" s="26"/>
      <c r="F61" s="26"/>
      <c r="G61" s="26"/>
      <c r="H61" s="25"/>
    </row>
    <row r="62" spans="1:10">
      <c r="A62" s="17"/>
      <c r="B62" s="24"/>
      <c r="C62" s="27"/>
      <c r="D62" s="26"/>
      <c r="E62" s="26"/>
      <c r="F62" s="26"/>
      <c r="G62" s="26"/>
      <c r="H62" s="25"/>
    </row>
    <row r="63" spans="1:10">
      <c r="A63" s="17"/>
      <c r="C63" s="24" t="s">
        <v>8</v>
      </c>
      <c r="D63" s="23" t="s">
        <v>74</v>
      </c>
      <c r="E63" s="22"/>
      <c r="F63" s="22"/>
      <c r="G63" s="22"/>
      <c r="H63" s="22"/>
    </row>
    <row r="64" spans="1:10">
      <c r="A64" s="17"/>
      <c r="B64" s="24"/>
      <c r="C64" s="23"/>
      <c r="D64" s="22"/>
      <c r="E64" s="22"/>
      <c r="F64" s="22"/>
      <c r="G64" s="22"/>
      <c r="H64" s="22"/>
    </row>
    <row r="65" spans="1:20" ht="13.5" thickBot="1"/>
    <row r="66" spans="1:20" ht="18.75" customHeight="1" thickBot="1">
      <c r="A66" s="140"/>
      <c r="B66" s="141"/>
      <c r="C66" s="142" t="s">
        <v>7</v>
      </c>
      <c r="D66" s="144" t="s">
        <v>6</v>
      </c>
      <c r="E66" s="145"/>
      <c r="F66" s="145"/>
      <c r="G66" s="145"/>
      <c r="H66" s="146"/>
      <c r="I66" s="147" t="s">
        <v>5</v>
      </c>
      <c r="N66" s="13"/>
      <c r="O66" s="13"/>
      <c r="P66" s="13"/>
      <c r="Q66" s="13"/>
      <c r="R66" s="13"/>
      <c r="S66" s="13"/>
      <c r="T66" s="13"/>
    </row>
    <row r="67" spans="1:20" ht="15" thickBot="1">
      <c r="A67" s="140"/>
      <c r="B67" s="141"/>
      <c r="C67" s="143"/>
      <c r="D67" s="21" t="s">
        <v>4</v>
      </c>
      <c r="E67" s="21" t="s">
        <v>3</v>
      </c>
      <c r="F67" s="21" t="s">
        <v>2</v>
      </c>
      <c r="G67" s="21" t="s">
        <v>1</v>
      </c>
      <c r="H67" s="21" t="s">
        <v>0</v>
      </c>
      <c r="I67" s="148"/>
      <c r="N67" s="13"/>
      <c r="O67" s="13"/>
      <c r="P67" s="13"/>
      <c r="Q67" s="13"/>
      <c r="R67" s="13"/>
      <c r="S67" s="13"/>
      <c r="T67" s="13"/>
    </row>
    <row r="68" spans="1:20" ht="13.5" thickBot="1">
      <c r="A68" s="140"/>
      <c r="B68" s="141"/>
      <c r="C68" s="20">
        <v>1</v>
      </c>
      <c r="D68" s="20">
        <v>2</v>
      </c>
      <c r="E68" s="20">
        <v>3</v>
      </c>
      <c r="F68" s="20">
        <v>4</v>
      </c>
      <c r="G68" s="20">
        <v>5</v>
      </c>
      <c r="H68" s="20">
        <v>6</v>
      </c>
      <c r="I68" s="20">
        <v>7</v>
      </c>
      <c r="N68" s="13"/>
      <c r="O68" s="13"/>
      <c r="P68" s="13"/>
      <c r="Q68" s="13"/>
      <c r="R68" s="13"/>
      <c r="S68" s="13"/>
      <c r="T68" s="13"/>
    </row>
    <row r="69" spans="1:20" ht="51" customHeight="1" thickBot="1">
      <c r="A69" s="140"/>
      <c r="B69" s="141"/>
      <c r="C69" s="19" t="str">
        <f>A11</f>
        <v>Монтаж и пуско-наладочные работы Комплекса технических средств безопасности ПС  110кВ "Готня"
Филиал ОАО "МРСК-Центра"-"Белгородэнерго"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f>D69+E69+F69+G69+H69</f>
        <v>0</v>
      </c>
      <c r="J69" s="14">
        <f>H60-I69</f>
        <v>830.77</v>
      </c>
      <c r="N69" s="13"/>
      <c r="O69" s="13"/>
      <c r="P69" s="13"/>
      <c r="Q69" s="13"/>
      <c r="R69" s="13"/>
      <c r="S69" s="13"/>
      <c r="T69" s="13"/>
    </row>
    <row r="70" spans="1:20" ht="3.75" hidden="1" customHeight="1">
      <c r="B70" s="17"/>
      <c r="C70" s="16"/>
      <c r="D70" s="9">
        <f>(ROUND(ROUND((ROUND(ROUND(ROUND((ROUND((D21+E21)*0.025*$I$29,3)+(D21+E21)),3)*1.0171,3)*$I$53,3)+ROUND(F21*$I$54,3)+ROUND(ROUND((ROUND((D21+E21)*(2.5*$I$29/100+1),3)+F21)*$I$34,3)*$J$54,3)),3)*(1+$I$48),3)*1.18)</f>
        <v>698.64023999999995</v>
      </c>
      <c r="E70" s="15"/>
      <c r="F70" s="15"/>
      <c r="G70" s="15"/>
      <c r="H70" s="15"/>
      <c r="I70" s="15"/>
      <c r="J70" s="14"/>
      <c r="N70" s="13"/>
      <c r="O70" s="13"/>
      <c r="P70" s="13"/>
      <c r="Q70" s="13"/>
      <c r="R70" s="13"/>
      <c r="S70" s="13"/>
      <c r="T70" s="13"/>
    </row>
    <row r="71" spans="1:20" s="7" customFormat="1" ht="15" hidden="1">
      <c r="A71" s="12"/>
      <c r="B71" s="11"/>
      <c r="C71" s="10"/>
      <c r="D71" s="9">
        <f>(ROUND(ROUND((ROUND(ROUND(ROUND((ROUND((D22+E22)*0.025*$I$29,3)+(D22+E22)),3)*1.0171,3)*$I$53,3)+ROUND(F22*$I$54,3)+ROUND(ROUND((ROUND((D22+E22)*(2.5*$I$29/100+1),3)+F22)*$I$34,3)*$J$54,3)),3)*(1+$I$48),3)*1.18)</f>
        <v>0</v>
      </c>
      <c r="E71" s="8"/>
      <c r="F71" s="8"/>
      <c r="G71" s="8"/>
      <c r="H71" s="8"/>
    </row>
    <row r="72" spans="1:20" s="7" customFormat="1" ht="15" hidden="1">
      <c r="A72" s="12"/>
      <c r="B72" s="11"/>
      <c r="C72" s="10"/>
      <c r="D72" s="9">
        <f>(ROUND(ROUND((ROUND(ROUND(ROUND((ROUND((D25+E25)*0.025*$I$29,3)+(D25+E25)),3)*1.0171,3)*$I$53,3)+ROUND(F25*$I$54,3)+ROUND(ROUND((ROUND((D25+E25)*(2.5*$I$29/100+1),3)+F25)*$I$34,3)*$J$54,3)),3)*(1+$I$48),3)*1.18)</f>
        <v>0</v>
      </c>
      <c r="E72" s="8"/>
      <c r="F72" s="8"/>
      <c r="G72" s="8"/>
      <c r="H72" s="8"/>
    </row>
    <row r="73" spans="1:20" s="7" customFormat="1" ht="15" hidden="1">
      <c r="A73" s="12"/>
      <c r="B73" s="11"/>
      <c r="C73" s="10"/>
      <c r="D73" s="9">
        <f>(ROUND(ROUND((ROUND(ROUND(ROUND((ROUND((D26+E26)*0.025*$I$29,3)+(D26+E26)),3)*1.0171,3)*$I$53,3)+ROUND(F26*$I$54,3)+ROUND(ROUND((ROUND((D26+E26)*(2.5*$I$29/100+1),3)+F26)*$I$34,3)*$J$54,3)),3)*(1+$I$48),3)*1.18)</f>
        <v>0</v>
      </c>
      <c r="E73" s="8"/>
      <c r="F73" s="8"/>
      <c r="G73" s="8"/>
      <c r="H73" s="8"/>
    </row>
    <row r="74" spans="1:20" s="7" customFormat="1" ht="15" hidden="1">
      <c r="A74" s="12"/>
      <c r="B74" s="11"/>
      <c r="C74" s="10"/>
      <c r="D74" s="9" t="e">
        <f>(ROUND(ROUND((ROUND(ROUND(ROUND((ROUND((#REF!+#REF!)*0.025*$I$29,3)+(#REF!+#REF!)),3)*1.0171,3)*$I$53,3)+ROUND(#REF!*$I$54,3)+ROUND(ROUND((ROUND((#REF!+#REF!)*(2.5*$I$29/100+1),3)+#REF!)*$I$34,3)*$J$54,3)),3)*(1+$I$48),3)*1.18)</f>
        <v>#REF!</v>
      </c>
      <c r="E74" s="8"/>
      <c r="F74" s="8"/>
      <c r="G74" s="8"/>
      <c r="H74" s="8"/>
    </row>
    <row r="75" spans="1:20" ht="30.75" customHeight="1">
      <c r="D75" s="6"/>
      <c r="G75" s="111"/>
      <c r="H75" s="91"/>
    </row>
    <row r="76" spans="1:20">
      <c r="D76" s="6"/>
    </row>
    <row r="83" spans="1:20" s="2" customFormat="1">
      <c r="A83" s="5"/>
      <c r="B83" s="4"/>
      <c r="C83" s="3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</sheetData>
  <mergeCells count="25">
    <mergeCell ref="A66:B69"/>
    <mergeCell ref="C66:C67"/>
    <mergeCell ref="D66:H66"/>
    <mergeCell ref="I66:I67"/>
    <mergeCell ref="A28:H28"/>
    <mergeCell ref="A31:H31"/>
    <mergeCell ref="A40:H40"/>
    <mergeCell ref="A43:H43"/>
    <mergeCell ref="A47:H47"/>
    <mergeCell ref="A52:H52"/>
    <mergeCell ref="A15:A18"/>
    <mergeCell ref="B15:B18"/>
    <mergeCell ref="C15:C18"/>
    <mergeCell ref="D15:G15"/>
    <mergeCell ref="H15:H18"/>
    <mergeCell ref="D16:D18"/>
    <mergeCell ref="E16:E18"/>
    <mergeCell ref="F16:F18"/>
    <mergeCell ref="G16:G18"/>
    <mergeCell ref="C12:G12"/>
    <mergeCell ref="F4:H4"/>
    <mergeCell ref="E5:H5"/>
    <mergeCell ref="E7:H7"/>
    <mergeCell ref="A10:H10"/>
    <mergeCell ref="A11:H11"/>
  </mergeCells>
  <pageMargins left="0.59055118110236227" right="0" top="0.59055118110236227" bottom="0.39370078740157483" header="0.19685039370078741" footer="0.19685039370078741"/>
  <pageSetup paperSize="9" scale="98" orientation="landscape" r:id="rId1"/>
  <headerFooter alignWithMargins="0">
    <oddHeader>&amp;LГранд-СМЕТА</oddHeader>
    <oddFooter>&amp;RСтраница 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3 кв 2012</vt:lpstr>
      <vt:lpstr>4 кв 2010</vt:lpstr>
      <vt:lpstr>'3 кв 2012'!Constr</vt:lpstr>
      <vt:lpstr>'4 кв 2010'!Constr</vt:lpstr>
      <vt:lpstr>'3 кв 2012'!FOT</vt:lpstr>
      <vt:lpstr>'4 кв 2010'!FOT</vt:lpstr>
      <vt:lpstr>'3 кв 2012'!Ind</vt:lpstr>
      <vt:lpstr>'4 кв 2010'!Ind</vt:lpstr>
      <vt:lpstr>'3 кв 2012'!Obj</vt:lpstr>
      <vt:lpstr>'4 кв 2010'!Obj</vt:lpstr>
      <vt:lpstr>'3 кв 2012'!Obosn</vt:lpstr>
      <vt:lpstr>'4 кв 2010'!Obosn</vt:lpstr>
      <vt:lpstr>'3 кв 2012'!Область_печати</vt:lpstr>
      <vt:lpstr>'4 кв 2010'!Область_печати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Fedutenko.AI</dc:creator>
  <cp:lastModifiedBy>Romanenko.OV</cp:lastModifiedBy>
  <cp:lastPrinted>2012-06-09T05:55:21Z</cp:lastPrinted>
  <dcterms:created xsi:type="dcterms:W3CDTF">2012-04-21T06:24:55Z</dcterms:created>
  <dcterms:modified xsi:type="dcterms:W3CDTF">2012-11-09T05:51:23Z</dcterms:modified>
</cp:coreProperties>
</file>